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máš\Desktop\ADŽ\rozpočty\"/>
    </mc:Choice>
  </mc:AlternateContent>
  <xr:revisionPtr revIDLastSave="0" documentId="8_{6135DAFB-0029-493F-AFDA-ED44EC2B9885}" xr6:coauthVersionLast="37" xr6:coauthVersionMax="37" xr10:uidLastSave="{00000000-0000-0000-0000-000000000000}"/>
  <bookViews>
    <workbookView xWindow="0" yWindow="0" windowWidth="28800" windowHeight="11625" tabRatio="903" xr2:uid="{00000000-000D-0000-FFFF-FFFF00000000}"/>
  </bookViews>
  <sheets>
    <sheet name="Krycí list Elspace" sheetId="14" r:id="rId1"/>
    <sheet name="Rozpočet" sheetId="15" r:id="rId2"/>
  </sheets>
  <externalReferences>
    <externalReference r:id="rId3"/>
  </externalReferences>
  <definedNames>
    <definedName name="_615">#REF!</definedName>
    <definedName name="_PV01">#REF!</definedName>
    <definedName name="A" hidden="1">{#N/A,#N/A,TRUE,"Krycí list"}</definedName>
    <definedName name="aa">#REF!</definedName>
    <definedName name="B" hidden="1">{#N/A,#N/A,TRUE,"Krycí list"}</definedName>
    <definedName name="Excel_BuiltIn_Print_Titles_2_1">#REF!</definedName>
    <definedName name="GEKO_chlazeni">'[1]FCU-objemový průtok'!$B$42:$B$48</definedName>
    <definedName name="_xlnm.Print_Titles" localSheetId="1">Rozpočet!$1:$5</definedName>
    <definedName name="_xlnm.Print_Area" localSheetId="0">'Krycí list Elspace'!$A$1:$H$55</definedName>
    <definedName name="_xlnm.Print_Area" localSheetId="1">Rozpočet!$A$1:$F$99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rozp" hidden="1">{#N/A,#N/A,TRUE,"Krycí list"}</definedName>
    <definedName name="s">#REF!</definedName>
    <definedName name="sdf">#REF!</definedName>
    <definedName name="soupis" hidden="1">{#N/A,#N/A,TRUE,"Krycí list"}</definedName>
    <definedName name="summary" hidden="1">{#N/A,#N/A,TRUE,"Krycí list"}</definedName>
    <definedName name="tab">#REF!</definedName>
    <definedName name="ttt">#REF!</definedName>
    <definedName name="VIZA" hidden="1">{#N/A,#N/A,TRUE,"Krycí list"}</definedName>
    <definedName name="VIZA12" hidden="1">{#N/A,#N/A,TRUE,"Krycí list"}</definedName>
    <definedName name="wrn.Kontrolní._.rozpočet." hidden="1">{#N/A,#N/A,TRUE,"Krycí list"}</definedName>
    <definedName name="wrn.Kontrolní._.rozpoeet." hidden="1">{#N/A,#N/A,TRUE,"Krycí list"}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5" l="1"/>
  <c r="F57" i="15" l="1"/>
  <c r="F42" i="15"/>
  <c r="F41" i="15"/>
  <c r="B13" i="15" l="1"/>
  <c r="B12" i="15"/>
  <c r="B11" i="15"/>
  <c r="B10" i="15"/>
  <c r="B9" i="15"/>
  <c r="A9" i="15"/>
  <c r="F94" i="15" l="1"/>
  <c r="F93" i="15"/>
  <c r="F22" i="15"/>
  <c r="F86" i="15"/>
  <c r="F68" i="15"/>
  <c r="F23" i="15"/>
  <c r="F30" i="15"/>
  <c r="F32" i="15"/>
  <c r="F34" i="15"/>
  <c r="F36" i="15"/>
  <c r="F38" i="15"/>
  <c r="F40" i="15"/>
  <c r="F55" i="15"/>
  <c r="F58" i="15"/>
  <c r="F61" i="15"/>
  <c r="F85" i="15"/>
  <c r="F89" i="15"/>
  <c r="F92" i="15"/>
  <c r="F72" i="15"/>
  <c r="F25" i="15"/>
  <c r="F48" i="15"/>
  <c r="F50" i="15"/>
  <c r="F67" i="15"/>
  <c r="F69" i="15"/>
  <c r="F71" i="15"/>
  <c r="F73" i="15"/>
  <c r="F78" i="15"/>
  <c r="F80" i="15"/>
  <c r="F88" i="15"/>
  <c r="F90" i="15"/>
  <c r="F24" i="15"/>
  <c r="F49" i="15"/>
  <c r="F70" i="15"/>
  <c r="F79" i="15"/>
  <c r="F31" i="15"/>
  <c r="F33" i="15"/>
  <c r="F35" i="15"/>
  <c r="F37" i="15"/>
  <c r="F39" i="15"/>
  <c r="F43" i="15"/>
  <c r="F56" i="15"/>
  <c r="F59" i="15"/>
  <c r="F62" i="15"/>
  <c r="F87" i="15"/>
  <c r="F91" i="15"/>
  <c r="F96" i="15" l="1"/>
  <c r="F15" i="15" s="1"/>
  <c r="E37" i="14" s="1"/>
  <c r="H37" i="14" s="1"/>
  <c r="F64" i="15"/>
  <c r="F12" i="15" s="1"/>
  <c r="E34" i="14" s="1"/>
  <c r="H34" i="14" s="1"/>
  <c r="F75" i="15"/>
  <c r="F13" i="15" s="1"/>
  <c r="E35" i="14" s="1"/>
  <c r="H35" i="14" s="1"/>
  <c r="F82" i="15"/>
  <c r="F14" i="15" s="1"/>
  <c r="E36" i="14" s="1"/>
  <c r="H36" i="14" s="1"/>
  <c r="F27" i="15"/>
  <c r="F9" i="15" s="1"/>
  <c r="E31" i="14" s="1"/>
  <c r="H31" i="14" s="1"/>
  <c r="F52" i="15"/>
  <c r="F11" i="15" s="1"/>
  <c r="E33" i="14" s="1"/>
  <c r="F45" i="15"/>
  <c r="F10" i="15" s="1"/>
  <c r="E32" i="14" s="1"/>
  <c r="H32" i="14" s="1"/>
  <c r="H33" i="14" l="1"/>
  <c r="H39" i="14" s="1"/>
  <c r="E39" i="14"/>
  <c r="G23" i="14" s="1"/>
  <c r="G24" i="14" s="1"/>
  <c r="G25" i="14" s="1"/>
  <c r="F17" i="15"/>
  <c r="F98" i="15"/>
</calcChain>
</file>

<file path=xl/sharedStrings.xml><?xml version="1.0" encoding="utf-8"?>
<sst xmlns="http://schemas.openxmlformats.org/spreadsheetml/2006/main" count="218" uniqueCount="147">
  <si>
    <t xml:space="preserve"> </t>
  </si>
  <si>
    <r>
      <rPr>
        <b/>
        <u/>
        <sz val="10"/>
        <rFont val="Arial"/>
        <family val="2"/>
        <charset val="238"/>
      </rPr>
      <t>Obsah nabídky:</t>
    </r>
    <r>
      <rPr>
        <b/>
        <sz val="10"/>
        <rFont val="Arial"/>
        <family val="2"/>
        <charset val="238"/>
      </rPr>
      <t xml:space="preserve"> </t>
    </r>
  </si>
  <si>
    <t>Rozpočtové náklady</t>
  </si>
  <si>
    <t>Základ pro DPH</t>
  </si>
  <si>
    <t xml:space="preserve">DPH </t>
  </si>
  <si>
    <t>Rekapitulace stavebních objektů a provozních souborů</t>
  </si>
  <si>
    <t>Číslo a název objektu / provozního souboru</t>
  </si>
  <si>
    <t>Základ DPH 0 %</t>
  </si>
  <si>
    <t>Základ DPH 15 %</t>
  </si>
  <si>
    <t>Základ DPH 21 %</t>
  </si>
  <si>
    <t>kpl</t>
  </si>
  <si>
    <t>Celkem</t>
  </si>
  <si>
    <t>Celkem za dodávku bez DPH</t>
  </si>
  <si>
    <t>%</t>
  </si>
  <si>
    <t>Stavba :</t>
  </si>
  <si>
    <t>ks</t>
  </si>
  <si>
    <t>m</t>
  </si>
  <si>
    <t>Rozvaděč RH</t>
  </si>
  <si>
    <t>TECTON T 4000 WH</t>
  </si>
  <si>
    <t>TECTON T 3000 WH</t>
  </si>
  <si>
    <t>TECTON TE WH</t>
  </si>
  <si>
    <t>TECTON T-EF WH</t>
  </si>
  <si>
    <t>TECTON/METRUM/SLOT AD</t>
  </si>
  <si>
    <t>TECTON/METRUM T/KK-AK 1476 PP WH</t>
  </si>
  <si>
    <t>TECTON/METRUM AK</t>
  </si>
  <si>
    <t>ZAKK (K27 KNOTENKETTE)</t>
  </si>
  <si>
    <t>Ovládací skříň osvětlení</t>
  </si>
  <si>
    <t>CLUB 1000 LED2 OP RD WH L840</t>
  </si>
  <si>
    <t>AQUAF2 LED 6400 HF L840</t>
  </si>
  <si>
    <t>Kabelový žlab 200/50</t>
  </si>
  <si>
    <t>Kabelový žlab 100/50</t>
  </si>
  <si>
    <t>trubka tuhá PVC, pr. 25mm, včetně úchytů a protahovacího drátu</t>
  </si>
  <si>
    <t>trubka ohebná PVC, pr. 25mm, včetně úchytů a protahovacího drátu</t>
  </si>
  <si>
    <t>CYKY 7Jx2,5</t>
  </si>
  <si>
    <t>CYKY 3Jx1,5</t>
  </si>
  <si>
    <t>CYKY 3Ox1,5</t>
  </si>
  <si>
    <t>CYKY 3Jx2,5</t>
  </si>
  <si>
    <t>upevňovací materiál</t>
  </si>
  <si>
    <t>jednopólový spínač vč. přístrojové krabice, 230V, 10A, IP20</t>
  </si>
  <si>
    <t>CELKEM SOUPIS VÝKONŮ</t>
  </si>
  <si>
    <t>CELKEM</t>
  </si>
  <si>
    <t>kpl.</t>
  </si>
  <si>
    <t>Průrazy, začištění, protipožární nástřiky a ucpávky</t>
  </si>
  <si>
    <t>Přesun hmot</t>
  </si>
  <si>
    <t>hod.</t>
  </si>
  <si>
    <t>Proškolení obsluhy</t>
  </si>
  <si>
    <t>Dílčí a celkové zkoušky</t>
  </si>
  <si>
    <t>Zhotovení projektové dokumentace skutečného provedení</t>
  </si>
  <si>
    <t>Výchozí revize</t>
  </si>
  <si>
    <t>Spolupráce s revizním technikem</t>
  </si>
  <si>
    <t>Montážní práce kvalifikovaných osob mimo ceníkové položky</t>
  </si>
  <si>
    <t>Ostatní položky</t>
  </si>
  <si>
    <t>drobný instalační materiál</t>
  </si>
  <si>
    <t>svorka krabicová WAGO 2273-205, 5x1-2,5mm2 transparent</t>
  </si>
  <si>
    <t>svorka krabicová WAGO 2273-203, 3x1-2,5mm2 transparent</t>
  </si>
  <si>
    <t>SPOJ. A PŘIPOJ. MATERIÁL</t>
  </si>
  <si>
    <r>
      <rPr>
        <sz val="10"/>
        <rFont val="Arial"/>
        <family val="2"/>
        <charset val="238"/>
      </rPr>
      <t>CYY 6mm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zž</t>
    </r>
  </si>
  <si>
    <t>1-CSKH-V180 3x1,5</t>
  </si>
  <si>
    <t>6.3</t>
  </si>
  <si>
    <t>6.2</t>
  </si>
  <si>
    <t>6.1</t>
  </si>
  <si>
    <t>KABELÁŽ</t>
  </si>
  <si>
    <t>drobný a pomocný materiál</t>
  </si>
  <si>
    <t>5.6</t>
  </si>
  <si>
    <t>5.5</t>
  </si>
  <si>
    <t>5.4</t>
  </si>
  <si>
    <t>5.3</t>
  </si>
  <si>
    <t>5.2</t>
  </si>
  <si>
    <t>5.1</t>
  </si>
  <si>
    <t>drobný pomocný a popisovací materiál</t>
  </si>
  <si>
    <t>4.3</t>
  </si>
  <si>
    <t>4.2</t>
  </si>
  <si>
    <t>4.1</t>
  </si>
  <si>
    <t>ROZVADĚČE</t>
  </si>
  <si>
    <t>4</t>
  </si>
  <si>
    <t>3.3</t>
  </si>
  <si>
    <t>3.2</t>
  </si>
  <si>
    <t>3.1</t>
  </si>
  <si>
    <t>SVÍTIDLA</t>
  </si>
  <si>
    <t>3</t>
  </si>
  <si>
    <t>1.4</t>
  </si>
  <si>
    <t>střídavý přepínač vč. přístrojové krabice, 230V, 10A, IP20</t>
  </si>
  <si>
    <t>1.3</t>
  </si>
  <si>
    <t>1.2</t>
  </si>
  <si>
    <t>1.1</t>
  </si>
  <si>
    <t>PŘÍSTROJE</t>
  </si>
  <si>
    <t>OSTATNÍ POLOŽKY</t>
  </si>
  <si>
    <t>REKAPITULACE</t>
  </si>
  <si>
    <t>Poznámka:</t>
  </si>
  <si>
    <t>Cena CZK</t>
  </si>
  <si>
    <t>Jednotková cena</t>
  </si>
  <si>
    <t>Množství</t>
  </si>
  <si>
    <t>Měrná jednotka</t>
  </si>
  <si>
    <t>SOUPIS VÝKONŮ</t>
  </si>
  <si>
    <t>Číslo pozice</t>
  </si>
  <si>
    <t>část Silnoproudá elektrotechnika</t>
  </si>
  <si>
    <t>Soupis výkonů</t>
  </si>
  <si>
    <t xml:space="preserve">Investor: Autodružstvo Znojmo, Vídeňská třída 43, 669 02 Znojmo
</t>
  </si>
  <si>
    <r>
      <t>Název:</t>
    </r>
    <r>
      <rPr>
        <sz val="14"/>
        <rFont val="Arial Black"/>
        <family val="2"/>
        <charset val="238"/>
      </rPr>
      <t xml:space="preserve"> Nové osvětlení v prostorách servisu</t>
    </r>
  </si>
  <si>
    <t>Krabicová rozvodka nástěnná</t>
  </si>
  <si>
    <t>Montážní plošiny, lešení</t>
  </si>
  <si>
    <t>2</t>
  </si>
  <si>
    <t>5</t>
  </si>
  <si>
    <t>6</t>
  </si>
  <si>
    <t>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</si>
  <si>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</si>
  <si>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</si>
  <si>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</si>
  <si>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</si>
  <si>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</si>
  <si>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</si>
  <si>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</si>
  <si>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</si>
  <si>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</si>
  <si>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</si>
  <si>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</si>
  <si>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</si>
  <si>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TECTON C LED10000-840</t>
  </si>
  <si>
    <t>5.7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</si>
  <si>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</si>
  <si>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</si>
  <si>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</si>
  <si>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</si>
  <si>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</si>
  <si>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</si>
  <si>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</si>
  <si>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</si>
  <si>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</si>
  <si>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</si>
  <si>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4.4</t>
  </si>
  <si>
    <t>4.5</t>
  </si>
  <si>
    <t>4.6</t>
  </si>
  <si>
    <t>KABELOVÉ TRASY A ÚLOŽNÝ MATERIÁL</t>
  </si>
  <si>
    <t>Autodružstvo Znojmo</t>
  </si>
  <si>
    <t>Elektroinstalace</t>
  </si>
  <si>
    <t>Autoservis - nové osvětlení</t>
  </si>
  <si>
    <t>2.13</t>
  </si>
  <si>
    <t>Voyager Compact LED</t>
  </si>
  <si>
    <t>2.14</t>
  </si>
  <si>
    <t>VOYAGER COMPACT ISO LEGEND KIT</t>
  </si>
  <si>
    <t>Podružný materiál</t>
  </si>
  <si>
    <t>4.7</t>
  </si>
  <si>
    <t>Stoupací kabelový žebřík 300/60</t>
  </si>
  <si>
    <t>4.8</t>
  </si>
  <si>
    <t>Požárně odolné příchytky</t>
  </si>
  <si>
    <t>pohybové čidlo, 230V/10A</t>
  </si>
  <si>
    <t>Cena celkem 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</si>
</sst>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K_č_-;\-* #,##0.00\ _K_č_-;_-* &quot;-&quot;??\ _K_č_-;_-@_-"/>
    <numFmt numFmtId="164" formatCode="[&lt;=9999999]###\ ##\ ##;##\ ##\ ##\ ##"/>
    <numFmt numFmtId="165" formatCode="#,##0.00&quot; Kč&quot;"/>
    <numFmt numFmtId="166" formatCode="0.0%"/>
    <numFmt numFmtId="167" formatCode="#,##0.00\ _K_č"/>
    <numFmt numFmtId="168" formatCode="#,##0.0"/>
    <numFmt numFmtId="169" formatCode="dd/\ mmm/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u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sz val="18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7"/>
      <name val="Arial"/>
      <family val="2"/>
      <charset val="238"/>
    </font>
    <font>
      <b/>
      <sz val="10"/>
      <color indexed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2"/>
      <name val="Times New Roman CE"/>
      <charset val="238"/>
    </font>
    <font>
      <sz val="10"/>
      <name val="Arial CE"/>
      <family val="2"/>
      <charset val="238"/>
    </font>
    <font>
      <sz val="12"/>
      <name val="宋体"/>
      <charset val="238"/>
    </font>
    <font>
      <b/>
      <sz val="8"/>
      <color indexed="8"/>
      <name val="Arial CE"/>
      <family val="2"/>
      <charset val="238"/>
    </font>
    <font>
      <sz val="10"/>
      <name val="Garamond CE"/>
      <family val="1"/>
      <charset val="238"/>
    </font>
    <font>
      <b/>
      <sz val="8"/>
      <color indexed="10"/>
      <name val="Arial CE"/>
      <family val="2"/>
      <charset val="238"/>
    </font>
    <font>
      <b/>
      <u/>
      <sz val="12"/>
      <color indexed="10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8"/>
      <color indexed="8"/>
      <name val="Arial"/>
      <family val="2"/>
      <charset val="238"/>
    </font>
    <font>
      <u/>
      <sz val="8"/>
      <color indexed="12"/>
      <name val="Garamond CE"/>
      <family val="1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1"/>
    </font>
    <font>
      <sz val="10"/>
      <name val="Arial"/>
      <charset val="238"/>
    </font>
    <font>
      <sz val="10"/>
      <color indexed="8"/>
      <name val="Arial"/>
      <family val="2"/>
      <charset val="1"/>
    </font>
    <font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sz val="12"/>
      <name val="Arial Black"/>
      <family val="2"/>
      <charset val="238"/>
    </font>
    <font>
      <sz val="14"/>
      <name val="Arial Black"/>
      <family val="2"/>
      <charset val="238"/>
    </font>
    <font>
      <b/>
      <i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</fills>
  <borders count="3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2" fillId="0" borderId="0"/>
    <xf numFmtId="0" fontId="2" fillId="0" borderId="0" applyProtection="0"/>
    <xf numFmtId="0" fontId="24" fillId="0" borderId="0">
      <alignment vertical="center"/>
    </xf>
    <xf numFmtId="0" fontId="25" fillId="0" borderId="2" applyProtection="0">
      <alignment horizontal="justify" vertical="center" wrapText="1"/>
    </xf>
    <xf numFmtId="0" fontId="23" fillId="0" borderId="0"/>
    <xf numFmtId="0" fontId="26" fillId="0" borderId="0"/>
    <xf numFmtId="0" fontId="29" fillId="0" borderId="0" applyNumberFormat="0" applyFill="0" applyBorder="0" applyAlignment="0" applyProtection="0"/>
    <xf numFmtId="0" fontId="2" fillId="0" borderId="0"/>
    <xf numFmtId="0" fontId="2" fillId="0" borderId="0"/>
    <xf numFmtId="0" fontId="34" fillId="0" borderId="0"/>
    <xf numFmtId="0" fontId="23" fillId="0" borderId="0"/>
    <xf numFmtId="0" fontId="23" fillId="0" borderId="0"/>
  </cellStyleXfs>
  <cellXfs count="205">
    <xf numFmtId="0" fontId="0" fillId="0" borderId="0" xfId="0"/>
    <xf numFmtId="0" fontId="23" fillId="0" borderId="0" xfId="11"/>
    <xf numFmtId="0" fontId="20" fillId="0" borderId="0" xfId="11" applyFont="1"/>
    <xf numFmtId="49" fontId="20" fillId="0" borderId="0" xfId="11" applyNumberFormat="1" applyFont="1"/>
    <xf numFmtId="0" fontId="20" fillId="0" borderId="0" xfId="12" applyFont="1" applyAlignment="1">
      <alignment vertical="center"/>
    </xf>
    <xf numFmtId="49" fontId="21" fillId="0" borderId="0" xfId="11" applyNumberFormat="1" applyFont="1"/>
    <xf numFmtId="49" fontId="27" fillId="0" borderId="0" xfId="11" applyNumberFormat="1" applyFont="1"/>
    <xf numFmtId="0" fontId="2" fillId="0" borderId="0" xfId="11" applyFont="1" applyAlignment="1">
      <alignment horizontal="left" vertical="top" wrapText="1"/>
    </xf>
    <xf numFmtId="165" fontId="2" fillId="0" borderId="0" xfId="11" applyNumberFormat="1" applyFont="1" applyAlignment="1">
      <alignment horizontal="left" vertical="top" wrapText="1"/>
    </xf>
    <xf numFmtId="0" fontId="19" fillId="0" borderId="0" xfId="11" applyFont="1" applyAlignment="1">
      <alignment horizontal="left" vertical="top"/>
    </xf>
    <xf numFmtId="0" fontId="17" fillId="0" borderId="0" xfId="11" applyFont="1" applyAlignment="1">
      <alignment horizontal="left" vertical="top" wrapText="1"/>
    </xf>
    <xf numFmtId="4" fontId="28" fillId="0" borderId="0" xfId="11" applyNumberFormat="1" applyFont="1" applyAlignment="1">
      <alignment horizontal="right" vertical="center" wrapText="1"/>
    </xf>
    <xf numFmtId="0" fontId="28" fillId="0" borderId="0" xfId="11" applyFont="1" applyAlignment="1">
      <alignment horizontal="left" vertical="top" wrapText="1"/>
    </xf>
    <xf numFmtId="165" fontId="9" fillId="2" borderId="2" xfId="11" applyNumberFormat="1" applyFont="1" applyFill="1" applyBorder="1" applyAlignment="1">
      <alignment horizontal="right" vertical="center"/>
    </xf>
    <xf numFmtId="165" fontId="5" fillId="2" borderId="3" xfId="11" applyNumberFormat="1" applyFont="1" applyFill="1" applyBorder="1" applyAlignment="1">
      <alignment horizontal="right" vertical="center"/>
    </xf>
    <xf numFmtId="3" fontId="18" fillId="2" borderId="4" xfId="11" applyNumberFormat="1" applyFont="1" applyFill="1" applyBorder="1" applyAlignment="1">
      <alignment horizontal="right" vertical="center"/>
    </xf>
    <xf numFmtId="165" fontId="9" fillId="2" borderId="5" xfId="11" applyNumberFormat="1" applyFont="1" applyFill="1" applyBorder="1" applyAlignment="1">
      <alignment horizontal="right" vertical="center"/>
    </xf>
    <xf numFmtId="166" fontId="11" fillId="0" borderId="2" xfId="11" applyNumberFormat="1" applyFont="1" applyBorder="1"/>
    <xf numFmtId="0" fontId="9" fillId="2" borderId="1" xfId="11" applyFont="1" applyFill="1" applyBorder="1" applyAlignment="1">
      <alignment vertical="center"/>
    </xf>
    <xf numFmtId="49" fontId="9" fillId="2" borderId="6" xfId="11" applyNumberFormat="1" applyFont="1" applyFill="1" applyBorder="1" applyAlignment="1">
      <alignment horizontal="left" vertical="center"/>
    </xf>
    <xf numFmtId="0" fontId="9" fillId="2" borderId="3" xfId="11" applyFont="1" applyFill="1" applyBorder="1" applyAlignment="1">
      <alignment vertical="center"/>
    </xf>
    <xf numFmtId="0" fontId="23" fillId="0" borderId="0" xfId="11" applyFill="1"/>
    <xf numFmtId="167" fontId="2" fillId="0" borderId="7" xfId="11" applyNumberFormat="1" applyFont="1" applyFill="1" applyBorder="1" applyAlignment="1" applyProtection="1">
      <alignment horizontal="right" vertical="center" wrapText="1"/>
      <protection locked="0"/>
    </xf>
    <xf numFmtId="167" fontId="8" fillId="0" borderId="8" xfId="11" applyNumberFormat="1" applyFont="1" applyFill="1" applyBorder="1" applyAlignment="1" applyProtection="1">
      <alignment horizontal="right" vertical="center" wrapText="1"/>
      <protection locked="0"/>
    </xf>
    <xf numFmtId="0" fontId="9" fillId="0" borderId="9" xfId="11" applyFont="1" applyFill="1" applyBorder="1" applyAlignment="1">
      <alignment horizontal="center" vertical="center" wrapText="1"/>
    </xf>
    <xf numFmtId="4" fontId="8" fillId="0" borderId="3" xfId="11" applyNumberFormat="1" applyFont="1" applyFill="1" applyBorder="1" applyAlignment="1">
      <alignment horizontal="right" vertical="center" wrapText="1"/>
    </xf>
    <xf numFmtId="0" fontId="9" fillId="0" borderId="7" xfId="11" applyFont="1" applyFill="1" applyBorder="1" applyAlignment="1">
      <alignment vertical="center" wrapText="1"/>
    </xf>
    <xf numFmtId="0" fontId="5" fillId="0" borderId="1" xfId="11" applyFont="1" applyFill="1" applyBorder="1" applyAlignment="1">
      <alignment horizontal="left" vertical="center"/>
    </xf>
    <xf numFmtId="0" fontId="5" fillId="0" borderId="6" xfId="11" applyFont="1" applyFill="1" applyBorder="1" applyAlignment="1">
      <alignment horizontal="left" vertical="center"/>
    </xf>
    <xf numFmtId="0" fontId="5" fillId="0" borderId="3" xfId="11" applyFont="1" applyFill="1" applyBorder="1" applyAlignment="1">
      <alignment horizontal="left" vertical="center"/>
    </xf>
    <xf numFmtId="167" fontId="8" fillId="0" borderId="7" xfId="11" applyNumberFormat="1" applyFont="1" applyFill="1" applyBorder="1" applyAlignment="1" applyProtection="1">
      <alignment horizontal="right" vertical="center" wrapText="1"/>
      <protection locked="0"/>
    </xf>
    <xf numFmtId="0" fontId="9" fillId="3" borderId="2" xfId="11" applyFont="1" applyFill="1" applyBorder="1" applyAlignment="1" applyProtection="1">
      <alignment horizontal="center" vertical="center" wrapText="1"/>
      <protection locked="0"/>
    </xf>
    <xf numFmtId="0" fontId="9" fillId="3" borderId="4" xfId="11" applyFont="1" applyFill="1" applyBorder="1" applyAlignment="1">
      <alignment horizontal="center" vertical="center" wrapText="1"/>
    </xf>
    <xf numFmtId="0" fontId="9" fillId="3" borderId="3" xfId="11" applyFont="1" applyFill="1" applyBorder="1" applyAlignment="1">
      <alignment horizontal="center" vertical="center" wrapText="1"/>
    </xf>
    <xf numFmtId="0" fontId="9" fillId="3" borderId="2" xfId="11" applyFont="1" applyFill="1" applyBorder="1" applyAlignment="1">
      <alignment vertical="center" wrapText="1"/>
    </xf>
    <xf numFmtId="0" fontId="9" fillId="3" borderId="6" xfId="11" applyFont="1" applyFill="1" applyBorder="1" applyAlignment="1">
      <alignment vertical="center"/>
    </xf>
    <xf numFmtId="0" fontId="5" fillId="3" borderId="3" xfId="11" applyFont="1" applyFill="1" applyBorder="1" applyAlignment="1">
      <alignment vertical="center"/>
    </xf>
    <xf numFmtId="0" fontId="2" fillId="0" borderId="0" xfId="11" applyFont="1" applyAlignment="1"/>
    <xf numFmtId="0" fontId="2" fillId="0" borderId="0" xfId="11" applyFont="1"/>
    <xf numFmtId="0" fontId="3" fillId="0" borderId="0" xfId="11" applyFont="1" applyAlignment="1">
      <alignment horizontal="center"/>
    </xf>
    <xf numFmtId="0" fontId="15" fillId="0" borderId="0" xfId="11" applyFont="1" applyAlignment="1">
      <alignment horizontal="left"/>
    </xf>
    <xf numFmtId="4" fontId="23" fillId="0" borderId="0" xfId="11" applyNumberFormat="1"/>
    <xf numFmtId="4" fontId="9" fillId="3" borderId="11" xfId="11" applyNumberFormat="1" applyFont="1" applyFill="1" applyBorder="1" applyAlignment="1">
      <alignment horizontal="right" vertical="center"/>
    </xf>
    <xf numFmtId="4" fontId="9" fillId="3" borderId="12" xfId="11" applyNumberFormat="1" applyFont="1" applyFill="1" applyBorder="1" applyAlignment="1">
      <alignment horizontal="right" vertical="center"/>
    </xf>
    <xf numFmtId="0" fontId="2" fillId="3" borderId="6" xfId="11" applyFont="1" applyFill="1" applyBorder="1" applyAlignment="1">
      <alignment vertical="center"/>
    </xf>
    <xf numFmtId="0" fontId="9" fillId="3" borderId="3" xfId="11" applyFont="1" applyFill="1" applyBorder="1" applyAlignment="1">
      <alignment vertical="center"/>
    </xf>
    <xf numFmtId="4" fontId="8" fillId="0" borderId="0" xfId="11" applyNumberFormat="1" applyFont="1" applyBorder="1" applyAlignment="1">
      <alignment horizontal="right" vertical="center"/>
    </xf>
    <xf numFmtId="4" fontId="8" fillId="0" borderId="14" xfId="11" applyNumberFormat="1" applyFont="1" applyBorder="1" applyAlignment="1">
      <alignment horizontal="right" vertical="center"/>
    </xf>
    <xf numFmtId="0" fontId="8" fillId="0" borderId="13" xfId="11" applyFont="1" applyBorder="1" applyAlignment="1">
      <alignment vertical="center"/>
    </xf>
    <xf numFmtId="0" fontId="8" fillId="0" borderId="0" xfId="11" applyFont="1" applyFill="1" applyBorder="1" applyAlignment="1" applyProtection="1">
      <alignment horizontal="right" vertical="center"/>
      <protection locked="0"/>
    </xf>
    <xf numFmtId="0" fontId="8" fillId="0" borderId="0" xfId="11" applyFont="1" applyBorder="1" applyAlignment="1">
      <alignment vertical="center"/>
    </xf>
    <xf numFmtId="0" fontId="8" fillId="0" borderId="14" xfId="11" applyFont="1" applyBorder="1" applyAlignment="1">
      <alignment vertical="center"/>
    </xf>
    <xf numFmtId="0" fontId="5" fillId="3" borderId="1" xfId="11" applyFont="1" applyFill="1" applyBorder="1" applyAlignment="1">
      <alignment horizontal="right" vertical="center"/>
    </xf>
    <xf numFmtId="0" fontId="5" fillId="3" borderId="6" xfId="11" applyFont="1" applyFill="1" applyBorder="1" applyAlignment="1">
      <alignment horizontal="right" wrapText="1"/>
    </xf>
    <xf numFmtId="0" fontId="2" fillId="3" borderId="6" xfId="11" applyFont="1" applyFill="1" applyBorder="1" applyAlignment="1"/>
    <xf numFmtId="0" fontId="5" fillId="3" borderId="3" xfId="11" applyFont="1" applyFill="1" applyBorder="1" applyAlignment="1">
      <alignment horizontal="right" wrapText="1"/>
    </xf>
    <xf numFmtId="0" fontId="5" fillId="3" borderId="1" xfId="11" applyFont="1" applyFill="1" applyBorder="1" applyAlignment="1">
      <alignment wrapText="1"/>
    </xf>
    <xf numFmtId="0" fontId="5" fillId="3" borderId="6" xfId="11" applyFont="1" applyFill="1" applyBorder="1" applyAlignment="1">
      <alignment wrapText="1"/>
    </xf>
    <xf numFmtId="0" fontId="5" fillId="3" borderId="3" xfId="11" applyFont="1" applyFill="1" applyBorder="1" applyAlignment="1">
      <alignment wrapText="1"/>
    </xf>
    <xf numFmtId="0" fontId="16" fillId="0" borderId="0" xfId="11" applyFont="1"/>
    <xf numFmtId="0" fontId="2" fillId="0" borderId="0" xfId="11" applyFont="1" applyAlignment="1">
      <alignment horizontal="right"/>
    </xf>
    <xf numFmtId="0" fontId="14" fillId="0" borderId="0" xfId="11" applyFont="1" applyAlignment="1">
      <alignment horizontal="left"/>
    </xf>
    <xf numFmtId="0" fontId="5" fillId="0" borderId="0" xfId="11" applyFont="1" applyFill="1" applyBorder="1" applyAlignment="1">
      <alignment wrapText="1"/>
    </xf>
    <xf numFmtId="49" fontId="2" fillId="0" borderId="0" xfId="11" applyNumberFormat="1" applyFont="1" applyAlignment="1">
      <alignment horizontal="left"/>
    </xf>
    <xf numFmtId="49" fontId="29" fillId="0" borderId="0" xfId="13" applyNumberFormat="1" applyFont="1" applyFill="1" applyBorder="1" applyAlignment="1" applyProtection="1">
      <alignment horizontal="left"/>
    </xf>
    <xf numFmtId="0" fontId="8" fillId="0" borderId="0" xfId="11" applyFont="1"/>
    <xf numFmtId="0" fontId="30" fillId="2" borderId="0" xfId="13" applyNumberFormat="1" applyFont="1" applyFill="1" applyBorder="1" applyAlignment="1" applyProtection="1"/>
    <xf numFmtId="0" fontId="31" fillId="2" borderId="0" xfId="13" applyNumberFormat="1" applyFont="1" applyFill="1" applyBorder="1" applyAlignment="1" applyProtection="1"/>
    <xf numFmtId="0" fontId="7" fillId="2" borderId="0" xfId="11" applyFont="1" applyFill="1" applyAlignment="1">
      <alignment horizontal="right"/>
    </xf>
    <xf numFmtId="164" fontId="7" fillId="2" borderId="0" xfId="11" applyNumberFormat="1" applyFont="1" applyFill="1" applyAlignment="1">
      <alignment horizontal="left"/>
    </xf>
    <xf numFmtId="0" fontId="11" fillId="2" borderId="0" xfId="11" applyFont="1" applyFill="1"/>
    <xf numFmtId="49" fontId="8" fillId="0" borderId="0" xfId="11" applyNumberFormat="1" applyFont="1" applyAlignment="1">
      <alignment horizontal="left"/>
    </xf>
    <xf numFmtId="0" fontId="7" fillId="2" borderId="0" xfId="11" applyFont="1" applyFill="1"/>
    <xf numFmtId="0" fontId="6" fillId="2" borderId="0" xfId="11" applyFont="1" applyFill="1" applyAlignment="1">
      <alignment horizontal="right"/>
    </xf>
    <xf numFmtId="49" fontId="10" fillId="0" borderId="0" xfId="11" applyNumberFormat="1" applyFont="1" applyAlignment="1">
      <alignment horizontal="center" vertical="center" wrapText="1"/>
    </xf>
    <xf numFmtId="0" fontId="9" fillId="0" borderId="0" xfId="11" applyFont="1" applyAlignment="1"/>
    <xf numFmtId="49" fontId="2" fillId="0" borderId="0" xfId="11" applyNumberFormat="1" applyFont="1"/>
    <xf numFmtId="0" fontId="5" fillId="0" borderId="0" xfId="11" applyFont="1" applyAlignment="1">
      <alignment horizontal="right"/>
    </xf>
    <xf numFmtId="14" fontId="4" fillId="0" borderId="0" xfId="11" applyNumberFormat="1" applyFont="1" applyAlignment="1">
      <alignment horizontal="left"/>
    </xf>
    <xf numFmtId="0" fontId="4" fillId="0" borderId="0" xfId="11" applyFont="1" applyAlignment="1">
      <alignment horizontal="right"/>
    </xf>
    <xf numFmtId="0" fontId="3" fillId="0" borderId="0" xfId="11" applyFont="1" applyAlignment="1"/>
    <xf numFmtId="0" fontId="3" fillId="0" borderId="0" xfId="11" applyFont="1" applyAlignment="1">
      <alignment horizontal="left"/>
    </xf>
    <xf numFmtId="0" fontId="3" fillId="0" borderId="0" xfId="11" applyFont="1" applyAlignment="1">
      <alignment horizontal="right"/>
    </xf>
    <xf numFmtId="0" fontId="3" fillId="0" borderId="0" xfId="11" applyFont="1"/>
    <xf numFmtId="49" fontId="20" fillId="0" borderId="0" xfId="11" applyNumberFormat="1" applyFont="1" applyBorder="1" applyAlignment="1">
      <alignment horizontal="left"/>
    </xf>
    <xf numFmtId="0" fontId="2" fillId="0" borderId="0" xfId="14" applyFont="1"/>
    <xf numFmtId="0" fontId="2" fillId="0" borderId="0" xfId="14" applyFont="1" applyAlignment="1">
      <alignment horizont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4" fontId="15" fillId="5" borderId="15" xfId="14" applyNumberFormat="1" applyFont="1" applyFill="1" applyBorder="1" applyAlignment="1">
      <alignment horizontal="right" vertical="center" indent="1"/>
    </xf>
    <xf numFmtId="0" fontId="3" fillId="5" borderId="11" xfId="14" applyFont="1" applyFill="1" applyBorder="1" applyAlignment="1">
      <alignment horizontal="right" vertical="center" indent="1"/>
    </xf>
    <xf numFmtId="0" fontId="3" fillId="5" borderId="11" xfId="14" applyFont="1" applyFill="1" applyBorder="1" applyAlignment="1">
      <alignment horizontal="center" vertical="center"/>
    </xf>
    <xf numFmtId="0" fontId="3" fillId="5" borderId="11" xfId="14" applyFont="1" applyFill="1" applyBorder="1" applyAlignment="1">
      <alignment vertical="center"/>
    </xf>
    <xf numFmtId="0" fontId="3" fillId="5" borderId="12" xfId="14" applyFont="1" applyFill="1" applyBorder="1" applyAlignment="1">
      <alignment horizontal="center" vertical="center"/>
    </xf>
    <xf numFmtId="4" fontId="2" fillId="6" borderId="16" xfId="14" applyNumberFormat="1" applyFont="1" applyFill="1" applyBorder="1" applyAlignment="1">
      <alignment horizontal="right" vertical="center" indent="1"/>
    </xf>
    <xf numFmtId="0" fontId="2" fillId="6" borderId="11" xfId="14" applyFont="1" applyFill="1" applyBorder="1" applyAlignment="1">
      <alignment horizontal="right" vertical="center" indent="1"/>
    </xf>
    <xf numFmtId="0" fontId="2" fillId="6" borderId="11" xfId="14" applyFont="1" applyFill="1" applyBorder="1" applyAlignment="1">
      <alignment horizontal="center" vertical="center"/>
    </xf>
    <xf numFmtId="0" fontId="2" fillId="6" borderId="11" xfId="14" applyFont="1" applyFill="1" applyBorder="1" applyAlignment="1">
      <alignment vertical="center"/>
    </xf>
    <xf numFmtId="0" fontId="2" fillId="6" borderId="12" xfId="14" applyFont="1" applyFill="1" applyBorder="1" applyAlignment="1">
      <alignment horizontal="center" vertical="center"/>
    </xf>
    <xf numFmtId="4" fontId="9" fillId="0" borderId="16" xfId="14" applyNumberFormat="1" applyFont="1" applyBorder="1" applyAlignment="1">
      <alignment horizontal="right" vertical="center" indent="1"/>
    </xf>
    <xf numFmtId="0" fontId="2" fillId="0" borderId="11" xfId="14" applyFont="1" applyBorder="1" applyAlignment="1">
      <alignment horizontal="right" vertical="center" indent="1"/>
    </xf>
    <xf numFmtId="0" fontId="2" fillId="0" borderId="11" xfId="14" applyFont="1" applyBorder="1" applyAlignment="1">
      <alignment horizontal="center" vertical="center"/>
    </xf>
    <xf numFmtId="0" fontId="2" fillId="0" borderId="11" xfId="14" applyFont="1" applyBorder="1" applyAlignment="1">
      <alignment vertical="center"/>
    </xf>
    <xf numFmtId="0" fontId="9" fillId="0" borderId="11" xfId="14" applyFont="1" applyBorder="1" applyAlignment="1">
      <alignment vertical="center"/>
    </xf>
    <xf numFmtId="0" fontId="2" fillId="0" borderId="12" xfId="14" applyFont="1" applyBorder="1" applyAlignment="1">
      <alignment horizontal="center" vertical="center"/>
    </xf>
    <xf numFmtId="4" fontId="2" fillId="0" borderId="17" xfId="14" applyNumberFormat="1" applyFont="1" applyBorder="1" applyAlignment="1">
      <alignment horizontal="right" vertical="center" indent="1"/>
    </xf>
    <xf numFmtId="168" fontId="2" fillId="0" borderId="18" xfId="14" applyNumberFormat="1" applyFont="1" applyBorder="1" applyAlignment="1">
      <alignment horizontal="right" vertical="center" indent="1"/>
    </xf>
    <xf numFmtId="4" fontId="2" fillId="0" borderId="18" xfId="14" applyNumberFormat="1" applyFont="1" applyBorder="1" applyAlignment="1">
      <alignment horizontal="center" vertical="center"/>
    </xf>
    <xf numFmtId="0" fontId="2" fillId="0" borderId="19" xfId="14" applyFont="1" applyBorder="1" applyAlignment="1">
      <alignment horizontal="center" vertical="center"/>
    </xf>
    <xf numFmtId="0" fontId="2" fillId="0" borderId="19" xfId="14" applyFont="1" applyBorder="1" applyAlignment="1">
      <alignment vertical="center" wrapText="1"/>
    </xf>
    <xf numFmtId="0" fontId="2" fillId="0" borderId="18" xfId="14" applyFont="1" applyBorder="1" applyAlignment="1">
      <alignment horizontal="center" vertical="center"/>
    </xf>
    <xf numFmtId="169" fontId="2" fillId="0" borderId="20" xfId="14" applyNumberFormat="1" applyFont="1" applyBorder="1" applyAlignment="1">
      <alignment horizontal="center" vertical="center"/>
    </xf>
    <xf numFmtId="49" fontId="2" fillId="0" borderId="20" xfId="14" applyNumberFormat="1" applyFont="1" applyBorder="1" applyAlignment="1">
      <alignment horizontal="center" vertical="center"/>
    </xf>
    <xf numFmtId="0" fontId="4" fillId="0" borderId="18" xfId="15" applyFont="1" applyFill="1" applyBorder="1" applyAlignment="1">
      <alignment vertical="center" wrapText="1"/>
    </xf>
    <xf numFmtId="0" fontId="9" fillId="0" borderId="11" xfId="14" applyFont="1" applyBorder="1" applyAlignment="1">
      <alignment horizontal="right" vertical="center" indent="1"/>
    </xf>
    <xf numFmtId="0" fontId="9" fillId="0" borderId="11" xfId="14" applyFont="1" applyBorder="1" applyAlignment="1">
      <alignment horizontal="center" vertical="center"/>
    </xf>
    <xf numFmtId="0" fontId="32" fillId="0" borderId="11" xfId="14" applyFont="1" applyBorder="1" applyAlignment="1">
      <alignment vertical="center"/>
    </xf>
    <xf numFmtId="0" fontId="9" fillId="0" borderId="12" xfId="14" applyFont="1" applyBorder="1" applyAlignment="1">
      <alignment horizontal="center" vertical="center"/>
    </xf>
    <xf numFmtId="4" fontId="33" fillId="0" borderId="17" xfId="14" applyNumberFormat="1" applyFont="1" applyBorder="1" applyAlignment="1">
      <alignment horizontal="right" vertical="center" indent="1"/>
    </xf>
    <xf numFmtId="168" fontId="33" fillId="0" borderId="18" xfId="14" applyNumberFormat="1" applyFont="1" applyBorder="1" applyAlignment="1">
      <alignment horizontal="right" vertical="center" indent="1"/>
    </xf>
    <xf numFmtId="4" fontId="33" fillId="0" borderId="18" xfId="14" applyNumberFormat="1" applyFont="1" applyBorder="1" applyAlignment="1">
      <alignment horizontal="center" vertical="center"/>
    </xf>
    <xf numFmtId="0" fontId="33" fillId="0" borderId="18" xfId="14" applyFont="1" applyBorder="1" applyAlignment="1">
      <alignment horizontal="center" vertical="center"/>
    </xf>
    <xf numFmtId="0" fontId="33" fillId="0" borderId="18" xfId="14" applyFont="1" applyFill="1" applyBorder="1" applyAlignment="1">
      <alignment vertical="center" wrapText="1"/>
    </xf>
    <xf numFmtId="0" fontId="33" fillId="0" borderId="22" xfId="14" applyFont="1" applyBorder="1" applyAlignment="1">
      <alignment horizontal="center" vertical="center"/>
    </xf>
    <xf numFmtId="0" fontId="2" fillId="0" borderId="22" xfId="14" applyFont="1" applyBorder="1" applyAlignment="1">
      <alignment horizontal="right" vertical="center" indent="1"/>
    </xf>
    <xf numFmtId="0" fontId="2" fillId="0" borderId="22" xfId="14" applyFont="1" applyBorder="1" applyAlignment="1">
      <alignment horizontal="center" vertical="center"/>
    </xf>
    <xf numFmtId="0" fontId="2" fillId="0" borderId="22" xfId="14" applyFont="1" applyBorder="1"/>
    <xf numFmtId="0" fontId="2" fillId="0" borderId="22" xfId="14" applyFont="1" applyBorder="1" applyAlignment="1">
      <alignment vertical="center"/>
    </xf>
    <xf numFmtId="0" fontId="2" fillId="0" borderId="18" xfId="14" applyFont="1" applyBorder="1" applyAlignment="1">
      <alignment vertical="center" wrapText="1"/>
    </xf>
    <xf numFmtId="0" fontId="2" fillId="0" borderId="20" xfId="14" applyFont="1" applyBorder="1" applyAlignment="1">
      <alignment horizontal="center" vertical="center"/>
    </xf>
    <xf numFmtId="0" fontId="23" fillId="0" borderId="0" xfId="17" applyFont="1"/>
    <xf numFmtId="0" fontId="2" fillId="0" borderId="18" xfId="14" applyFont="1" applyFill="1" applyBorder="1" applyAlignment="1">
      <alignment vertical="center" wrapText="1"/>
    </xf>
    <xf numFmtId="49" fontId="2" fillId="0" borderId="20" xfId="14" applyNumberFormat="1" applyFont="1" applyFill="1" applyBorder="1" applyAlignment="1">
      <alignment horizontal="center" vertical="center"/>
    </xf>
    <xf numFmtId="0" fontId="34" fillId="0" borderId="22" xfId="16" applyNumberFormat="1" applyFont="1" applyBorder="1" applyAlignment="1">
      <alignment horizontal="left" vertical="center"/>
    </xf>
    <xf numFmtId="0" fontId="9" fillId="0" borderId="0" xfId="14" applyFont="1" applyAlignment="1">
      <alignment vertical="center"/>
    </xf>
    <xf numFmtId="0" fontId="33" fillId="0" borderId="20" xfId="14" applyFont="1" applyBorder="1" applyAlignment="1">
      <alignment horizontal="center" vertical="center"/>
    </xf>
    <xf numFmtId="49" fontId="33" fillId="0" borderId="20" xfId="14" applyNumberFormat="1" applyFont="1" applyBorder="1" applyAlignment="1">
      <alignment horizontal="center" vertical="center"/>
    </xf>
    <xf numFmtId="0" fontId="35" fillId="0" borderId="0" xfId="16" applyFont="1" applyFill="1" applyAlignment="1">
      <alignment vertical="center"/>
    </xf>
    <xf numFmtId="0" fontId="2" fillId="0" borderId="18" xfId="15" applyFont="1" applyFill="1" applyBorder="1" applyAlignment="1">
      <alignment vertical="center" wrapText="1"/>
    </xf>
    <xf numFmtId="0" fontId="32" fillId="0" borderId="11" xfId="16" applyFont="1" applyBorder="1" applyAlignment="1">
      <alignment vertical="center"/>
    </xf>
    <xf numFmtId="49" fontId="9" fillId="0" borderId="12" xfId="16" applyNumberFormat="1" applyFont="1" applyBorder="1" applyAlignment="1">
      <alignment horizontal="center" vertical="center"/>
    </xf>
    <xf numFmtId="0" fontId="9" fillId="0" borderId="18" xfId="14" applyFont="1" applyBorder="1" applyAlignment="1">
      <alignment vertical="center" wrapText="1"/>
    </xf>
    <xf numFmtId="0" fontId="33" fillId="0" borderId="18" xfId="15" applyFont="1" applyFill="1" applyBorder="1" applyAlignment="1">
      <alignment vertical="center" wrapText="1"/>
    </xf>
    <xf numFmtId="0" fontId="33" fillId="0" borderId="21" xfId="14" applyFont="1" applyBorder="1" applyAlignment="1">
      <alignment vertical="center" wrapText="1"/>
    </xf>
    <xf numFmtId="4" fontId="33" fillId="0" borderId="23" xfId="14" applyNumberFormat="1" applyFont="1" applyBorder="1" applyAlignment="1">
      <alignment horizontal="right" vertical="center" indent="1"/>
    </xf>
    <xf numFmtId="168" fontId="33" fillId="0" borderId="21" xfId="14" applyNumberFormat="1" applyFont="1" applyBorder="1" applyAlignment="1">
      <alignment horizontal="right" vertical="center" indent="1"/>
    </xf>
    <xf numFmtId="4" fontId="33" fillId="0" borderId="21" xfId="14" applyNumberFormat="1" applyFont="1" applyBorder="1" applyAlignment="1">
      <alignment horizontal="center" vertical="center"/>
    </xf>
    <xf numFmtId="0" fontId="33" fillId="0" borderId="21" xfId="14" applyFont="1" applyBorder="1" applyAlignment="1">
      <alignment horizontal="center" vertical="center"/>
    </xf>
    <xf numFmtId="0" fontId="33" fillId="0" borderId="24" xfId="14" applyFont="1" applyBorder="1" applyAlignment="1">
      <alignment horizontal="center" vertical="center"/>
    </xf>
    <xf numFmtId="168" fontId="33" fillId="0" borderId="25" xfId="14" applyNumberFormat="1" applyFont="1" applyBorder="1" applyAlignment="1">
      <alignment horizontal="right" vertical="center" indent="1"/>
    </xf>
    <xf numFmtId="0" fontId="33" fillId="0" borderId="25" xfId="14" applyFont="1" applyBorder="1" applyAlignment="1">
      <alignment horizontal="center" vertical="center"/>
    </xf>
    <xf numFmtId="0" fontId="9" fillId="0" borderId="16" xfId="14" applyFont="1" applyBorder="1" applyAlignment="1">
      <alignment horizontal="right" vertical="center" indent="1"/>
    </xf>
    <xf numFmtId="0" fontId="2" fillId="6" borderId="16" xfId="14" applyFont="1" applyFill="1" applyBorder="1" applyAlignment="1">
      <alignment horizontal="right" vertical="center" indent="1"/>
    </xf>
    <xf numFmtId="0" fontId="2" fillId="6" borderId="11" xfId="14" applyFont="1" applyFill="1" applyBorder="1"/>
    <xf numFmtId="0" fontId="2" fillId="6" borderId="12" xfId="14" applyFont="1" applyFill="1" applyBorder="1" applyAlignment="1">
      <alignment horizontal="center"/>
    </xf>
    <xf numFmtId="0" fontId="2" fillId="0" borderId="16" xfId="14" applyFont="1" applyFill="1" applyBorder="1" applyAlignment="1">
      <alignment horizontal="right" vertical="center" indent="1"/>
    </xf>
    <xf numFmtId="0" fontId="2" fillId="0" borderId="11" xfId="14" applyFont="1" applyFill="1" applyBorder="1" applyAlignment="1">
      <alignment horizontal="right" vertical="center" indent="1"/>
    </xf>
    <xf numFmtId="0" fontId="2" fillId="0" borderId="11" xfId="14" applyFont="1" applyFill="1" applyBorder="1" applyAlignment="1">
      <alignment horizontal="center" vertical="center"/>
    </xf>
    <xf numFmtId="0" fontId="2" fillId="0" borderId="11" xfId="14" applyFont="1" applyFill="1" applyBorder="1"/>
    <xf numFmtId="0" fontId="2" fillId="0" borderId="12" xfId="14" applyFont="1" applyFill="1" applyBorder="1" applyAlignment="1">
      <alignment horizontal="center"/>
    </xf>
    <xf numFmtId="4" fontId="37" fillId="5" borderId="16" xfId="14" applyNumberFormat="1" applyFont="1" applyFill="1" applyBorder="1" applyAlignment="1">
      <alignment horizontal="right" vertical="center"/>
    </xf>
    <xf numFmtId="0" fontId="37" fillId="5" borderId="11" xfId="14" applyFont="1" applyFill="1" applyBorder="1" applyAlignment="1">
      <alignment vertical="center"/>
    </xf>
    <xf numFmtId="0" fontId="37" fillId="5" borderId="11" xfId="14" applyFont="1" applyFill="1" applyBorder="1" applyAlignment="1">
      <alignment horizontal="center" vertical="center"/>
    </xf>
    <xf numFmtId="0" fontId="37" fillId="5" borderId="12" xfId="14" applyFont="1" applyFill="1" applyBorder="1" applyAlignment="1">
      <alignment horizontal="center" vertical="center"/>
    </xf>
    <xf numFmtId="4" fontId="2" fillId="0" borderId="23" xfId="14" applyNumberFormat="1" applyFont="1" applyBorder="1" applyAlignment="1">
      <alignment horizontal="right" vertical="center"/>
    </xf>
    <xf numFmtId="0" fontId="2" fillId="0" borderId="21" xfId="14" applyFont="1" applyBorder="1" applyAlignment="1">
      <alignment vertical="center"/>
    </xf>
    <xf numFmtId="0" fontId="2" fillId="0" borderId="21" xfId="14" applyFont="1" applyBorder="1" applyAlignment="1">
      <alignment horizontal="center" vertical="center"/>
    </xf>
    <xf numFmtId="49" fontId="2" fillId="0" borderId="24" xfId="14" applyNumberFormat="1" applyFont="1" applyBorder="1" applyAlignment="1">
      <alignment horizontal="center" vertical="center"/>
    </xf>
    <xf numFmtId="4" fontId="2" fillId="0" borderId="17" xfId="14" applyNumberFormat="1" applyFont="1" applyBorder="1" applyAlignment="1">
      <alignment horizontal="right" vertical="center"/>
    </xf>
    <xf numFmtId="0" fontId="2" fillId="0" borderId="18" xfId="14" applyFont="1" applyBorder="1" applyAlignment="1">
      <alignment vertical="center"/>
    </xf>
    <xf numFmtId="49" fontId="2" fillId="0" borderId="18" xfId="14" applyNumberFormat="1" applyFont="1" applyBorder="1" applyAlignment="1">
      <alignment vertical="center"/>
    </xf>
    <xf numFmtId="0" fontId="2" fillId="0" borderId="17" xfId="14" applyFont="1" applyBorder="1" applyAlignment="1">
      <alignment horizontal="right" vertical="center"/>
    </xf>
    <xf numFmtId="0" fontId="3" fillId="0" borderId="18" xfId="14" applyFont="1" applyBorder="1" applyAlignment="1">
      <alignment vertical="center"/>
    </xf>
    <xf numFmtId="0" fontId="4" fillId="0" borderId="0" xfId="14" applyFont="1" applyAlignment="1">
      <alignment horizontal="center" vertical="center" wrapText="1"/>
    </xf>
    <xf numFmtId="0" fontId="4" fillId="0" borderId="26" xfId="14" applyFont="1" applyBorder="1" applyAlignment="1">
      <alignment horizontal="center" vertical="center" wrapText="1"/>
    </xf>
    <xf numFmtId="0" fontId="4" fillId="0" borderId="25" xfId="14" applyFont="1" applyBorder="1" applyAlignment="1">
      <alignment horizontal="center" vertical="center" wrapText="1"/>
    </xf>
    <xf numFmtId="0" fontId="2" fillId="0" borderId="25" xfId="14" applyFont="1" applyBorder="1" applyAlignment="1">
      <alignment vertical="center" wrapText="1"/>
    </xf>
    <xf numFmtId="0" fontId="4" fillId="0" borderId="27" xfId="14" applyFont="1" applyBorder="1" applyAlignment="1">
      <alignment horizontal="center" vertical="center" wrapText="1"/>
    </xf>
    <xf numFmtId="0" fontId="9" fillId="0" borderId="25" xfId="14" applyFont="1" applyBorder="1" applyAlignment="1">
      <alignment vertical="center" wrapText="1"/>
    </xf>
    <xf numFmtId="0" fontId="4" fillId="0" borderId="28" xfId="14" applyFont="1" applyBorder="1" applyAlignment="1">
      <alignment horizontal="center" vertical="center" wrapText="1"/>
    </xf>
    <xf numFmtId="0" fontId="4" fillId="0" borderId="29" xfId="14" applyFont="1" applyBorder="1" applyAlignment="1">
      <alignment horizontal="center" vertical="center" wrapText="1"/>
    </xf>
    <xf numFmtId="0" fontId="9" fillId="0" borderId="29" xfId="14" applyFont="1" applyBorder="1" applyAlignment="1">
      <alignment horizontal="center" vertical="center" wrapText="1"/>
    </xf>
    <xf numFmtId="0" fontId="4" fillId="0" borderId="30" xfId="14" applyFont="1" applyBorder="1" applyAlignment="1">
      <alignment horizontal="center" vertical="center" wrapText="1"/>
    </xf>
    <xf numFmtId="0" fontId="2" fillId="0" borderId="31" xfId="14" applyFont="1" applyBorder="1"/>
    <xf numFmtId="0" fontId="2" fillId="0" borderId="32" xfId="14" applyFont="1" applyBorder="1"/>
    <xf numFmtId="0" fontId="2" fillId="0" borderId="32" xfId="14" applyFont="1" applyBorder="1" applyAlignment="1">
      <alignment horizontal="center" vertical="center"/>
    </xf>
    <xf numFmtId="0" fontId="2" fillId="0" borderId="33" xfId="14" applyFont="1" applyBorder="1" applyAlignment="1">
      <alignment horizontal="center"/>
    </xf>
    <xf numFmtId="0" fontId="2" fillId="0" borderId="35" xfId="14" applyFont="1" applyBorder="1" applyAlignment="1">
      <alignment horizontal="center"/>
    </xf>
    <xf numFmtId="0" fontId="40" fillId="0" borderId="36" xfId="14" applyFont="1" applyBorder="1" applyAlignment="1">
      <alignment horizontal="right" indent="2"/>
    </xf>
    <xf numFmtId="0" fontId="2" fillId="0" borderId="37" xfId="14" applyFont="1" applyBorder="1"/>
    <xf numFmtId="0" fontId="2" fillId="0" borderId="38" xfId="14" applyFont="1" applyBorder="1" applyAlignment="1">
      <alignment horizontal="center"/>
    </xf>
    <xf numFmtId="49" fontId="20" fillId="0" borderId="0" xfId="11" applyNumberFormat="1" applyFont="1" applyBorder="1" applyAlignment="1">
      <alignment horizontal="left"/>
    </xf>
    <xf numFmtId="0" fontId="5" fillId="0" borderId="3" xfId="11" applyFont="1" applyFill="1" applyBorder="1" applyAlignment="1">
      <alignment horizontal="left" vertical="center"/>
    </xf>
    <xf numFmtId="0" fontId="5" fillId="0" borderId="6" xfId="11" applyFont="1" applyFill="1" applyBorder="1" applyAlignment="1">
      <alignment horizontal="left" vertical="center"/>
    </xf>
    <xf numFmtId="0" fontId="5" fillId="0" borderId="1" xfId="11" applyFont="1" applyFill="1" applyBorder="1" applyAlignment="1">
      <alignment horizontal="left" vertical="center"/>
    </xf>
    <xf numFmtId="0" fontId="28" fillId="0" borderId="0" xfId="11" applyFont="1" applyBorder="1" applyAlignment="1">
      <alignment horizontal="left" vertical="center" wrapText="1"/>
    </xf>
    <xf numFmtId="165" fontId="9" fillId="3" borderId="10" xfId="11" applyNumberFormat="1" applyFont="1" applyFill="1" applyBorder="1" applyAlignment="1">
      <alignment horizontal="right" vertical="center"/>
    </xf>
    <xf numFmtId="0" fontId="13" fillId="4" borderId="15" xfId="11" applyFont="1" applyFill="1" applyBorder="1" applyAlignment="1">
      <alignment horizontal="center" vertical="center" wrapText="1"/>
    </xf>
    <xf numFmtId="49" fontId="15" fillId="0" borderId="0" xfId="11" applyNumberFormat="1" applyFont="1" applyBorder="1" applyAlignment="1" applyProtection="1">
      <alignment horizontal="left"/>
      <protection locked="0"/>
    </xf>
    <xf numFmtId="0" fontId="2" fillId="0" borderId="0" xfId="11" applyFont="1" applyBorder="1" applyAlignment="1">
      <alignment horizontal="left"/>
    </xf>
    <xf numFmtId="4" fontId="8" fillId="0" borderId="13" xfId="11" applyNumberFormat="1" applyFont="1" applyBorder="1" applyAlignment="1">
      <alignment horizontal="right" vertical="center"/>
    </xf>
    <xf numFmtId="0" fontId="15" fillId="2" borderId="37" xfId="14" applyFont="1" applyFill="1" applyBorder="1" applyAlignment="1">
      <alignment vertical="center" wrapText="1"/>
    </xf>
    <xf numFmtId="0" fontId="15" fillId="2" borderId="0" xfId="14" applyFont="1" applyFill="1" applyBorder="1" applyAlignment="1">
      <alignment wrapText="1"/>
    </xf>
    <xf numFmtId="0" fontId="9" fillId="2" borderId="34" xfId="14" applyFont="1" applyFill="1" applyBorder="1" applyAlignment="1">
      <alignment vertical="center" wrapText="1"/>
    </xf>
    <xf numFmtId="0" fontId="38" fillId="2" borderId="0" xfId="14" applyFont="1" applyFill="1" applyBorder="1" applyAlignment="1">
      <alignment wrapText="1"/>
    </xf>
  </cellXfs>
  <cellStyles count="19">
    <cellStyle name="Čárka 2" xfId="5" xr:uid="{00000000-0005-0000-0000-000000000000}"/>
    <cellStyle name="Hypertextový odkaz 2" xfId="3" xr:uid="{00000000-0005-0000-0000-000001000000}"/>
    <cellStyle name="Hypertextový odkaz 2 2" xfId="13" xr:uid="{00000000-0005-0000-0000-000002000000}"/>
    <cellStyle name="Normální" xfId="0" builtinId="0"/>
    <cellStyle name="Normální 2" xfId="7" xr:uid="{00000000-0005-0000-0000-000004000000}"/>
    <cellStyle name="Normální 2 2" xfId="4" xr:uid="{00000000-0005-0000-0000-000005000000}"/>
    <cellStyle name="Normální 2 3" xfId="8" xr:uid="{00000000-0005-0000-0000-000006000000}"/>
    <cellStyle name="normální 2 4" xfId="11" xr:uid="{00000000-0005-0000-0000-000007000000}"/>
    <cellStyle name="Normální 3" xfId="9" xr:uid="{00000000-0005-0000-0000-000008000000}"/>
    <cellStyle name="Normální 3 2" xfId="2" xr:uid="{00000000-0005-0000-0000-000009000000}"/>
    <cellStyle name="Normální 3 3" xfId="1" xr:uid="{00000000-0005-0000-0000-00000A000000}"/>
    <cellStyle name="normální 4" xfId="6" xr:uid="{00000000-0005-0000-0000-00000B000000}"/>
    <cellStyle name="Normální 5" xfId="16" xr:uid="{00000000-0005-0000-0000-00000C000000}"/>
    <cellStyle name="normální 6" xfId="18" xr:uid="{00000000-0005-0000-0000-00000D000000}"/>
    <cellStyle name="normální_0X_AKCE_XX01_XXX_CAST_070123" xfId="14" xr:uid="{00000000-0005-0000-0000-00000E000000}"/>
    <cellStyle name="normální_POL.XLS" xfId="17" xr:uid="{00000000-0005-0000-0000-00000F000000}"/>
    <cellStyle name="normální_Specifikace 2" xfId="12" xr:uid="{00000000-0005-0000-0000-000010000000}"/>
    <cellStyle name="popis polozky" xfId="10" xr:uid="{00000000-0005-0000-0000-000011000000}"/>
    <cellStyle name="Styl 1 2" xfId="15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ulozistenawebu.sweb.cz/logom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9525</xdr:colOff>
      <xdr:row>5</xdr:row>
      <xdr:rowOff>161925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81100" y="0"/>
          <a:ext cx="600075" cy="971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828675</xdr:colOff>
      <xdr:row>0</xdr:row>
      <xdr:rowOff>47625</xdr:rowOff>
    </xdr:from>
    <xdr:to>
      <xdr:col>7</xdr:col>
      <xdr:colOff>990600</xdr:colOff>
      <xdr:row>2</xdr:row>
      <xdr:rowOff>76200</xdr:rowOff>
    </xdr:to>
    <xdr:pic>
      <xdr:nvPicPr>
        <xdr:cNvPr id="4" name="obrázek 4" descr="http://ulozistenawebu.sweb.cz/logom.jpg">
          <a:extLst>
            <a:ext uri="{FF2B5EF4-FFF2-40B4-BE49-F238E27FC236}">
              <a16:creationId xmlns:a16="http://schemas.microsoft.com/office/drawing/2014/main" id="{454B32E4-5E19-48DD-B8CB-B6A0EC8BC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47625"/>
          <a:ext cx="2219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rystal%20Prague(OAC%20Millennium%202008)\7_PP\F1_Stavebn&#237;%20objekt%20SO-xx\F1_4c%20Za&#345;&#237;zen&#237;%20vzduchotechniky\Dokumentace%20k%20odsouhlasen&#237;\131107_V_Crystal_1.PP-4.PP\Digitalne%20otevrene\List\F.7.01_Tabulka_FC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FCU"/>
      <sheetName val="FCU-objemový průtok"/>
      <sheetName val="FCU-příkon"/>
      <sheetName val="FCU-proud"/>
      <sheetName val="FCU-C+H_průtok"/>
      <sheetName val="FCU-C+H_odpor"/>
      <sheetName val="FCU-C+H_výkon"/>
      <sheetName val="FCU-akustický tlak"/>
      <sheetName val="FCU-C+H_dimenze připojení"/>
      <sheetName val="C+H_média"/>
    </sheetNames>
    <sheetDataSet>
      <sheetData sheetId="0" refreshError="1"/>
      <sheetData sheetId="1">
        <row r="42">
          <cell r="B42" t="str">
            <v>S0</v>
          </cell>
        </row>
        <row r="43">
          <cell r="B43" t="str">
            <v>S1</v>
          </cell>
        </row>
        <row r="44">
          <cell r="B44" t="str">
            <v>S2</v>
          </cell>
        </row>
        <row r="45">
          <cell r="B45" t="str">
            <v>D1</v>
          </cell>
        </row>
        <row r="46">
          <cell r="B46" t="str">
            <v>D2</v>
          </cell>
        </row>
        <row r="47">
          <cell r="B47" t="str">
            <v>B1</v>
          </cell>
        </row>
        <row r="48">
          <cell r="B48" t="str">
            <v>B2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view="pageBreakPreview" topLeftCell="A22" zoomScaleSheetLayoutView="100" workbookViewId="0">
      <selection activeCell="A43" sqref="A43:H56"/>
    </sheetView>
  </sheetViews>
  <sheetFormatPr defaultColWidth="7.7109375" defaultRowHeight="12.75"/>
  <cols>
    <col min="1" max="1" width="15.42578125" style="1" customWidth="1"/>
    <col min="2" max="2" width="7.7109375" style="1"/>
    <col min="3" max="3" width="23.85546875" style="1" customWidth="1"/>
    <col min="4" max="4" width="7.7109375" style="1"/>
    <col min="5" max="5" width="15.42578125" style="1" customWidth="1"/>
    <col min="6" max="7" width="7.7109375" style="1"/>
    <col min="8" max="8" width="15.28515625" style="1" customWidth="1"/>
    <col min="9" max="16384" width="7.7109375" style="1"/>
  </cols>
  <sheetData>
    <row r="1" spans="1:11" ht="18">
      <c r="A1" s="83"/>
      <c r="B1" s="81"/>
      <c r="C1" s="38"/>
      <c r="D1" s="82"/>
      <c r="E1" s="81"/>
      <c r="F1" s="80"/>
      <c r="G1" s="79"/>
      <c r="H1" s="78"/>
    </row>
    <row r="2" spans="1:11">
      <c r="A2" s="38"/>
      <c r="B2" s="77"/>
      <c r="C2" s="76" t="s">
        <v>0</v>
      </c>
      <c r="D2" s="38"/>
      <c r="E2" s="38"/>
      <c r="F2" s="37"/>
      <c r="G2" s="38"/>
      <c r="H2" s="37"/>
    </row>
    <row r="3" spans="1:11">
      <c r="A3" s="73"/>
      <c r="B3" s="72"/>
      <c r="C3" s="65"/>
      <c r="D3" s="65"/>
      <c r="E3" s="65"/>
      <c r="F3" s="37"/>
      <c r="G3" s="38"/>
      <c r="H3" s="37"/>
    </row>
    <row r="4" spans="1:11">
      <c r="A4" s="73"/>
      <c r="B4" s="72"/>
      <c r="C4" s="2"/>
      <c r="D4" s="2"/>
      <c r="E4" s="2"/>
      <c r="F4" s="75"/>
      <c r="G4" s="38"/>
      <c r="H4" s="37"/>
    </row>
    <row r="5" spans="1:11">
      <c r="A5" s="73"/>
      <c r="B5" s="72"/>
      <c r="C5" s="65"/>
      <c r="D5" s="65"/>
      <c r="E5" s="65"/>
      <c r="F5" s="37"/>
      <c r="G5" s="38"/>
      <c r="H5" s="37"/>
    </row>
    <row r="6" spans="1:11">
      <c r="A6" s="73"/>
      <c r="B6" s="72"/>
      <c r="C6" s="65"/>
      <c r="D6" s="65"/>
      <c r="E6" s="65"/>
      <c r="F6" s="37"/>
      <c r="G6" s="38"/>
      <c r="H6" s="60"/>
    </row>
    <row r="7" spans="1:11">
      <c r="A7" s="73"/>
      <c r="B7" s="72"/>
      <c r="C7" s="74"/>
      <c r="D7" s="65"/>
      <c r="E7" s="65"/>
    </row>
    <row r="8" spans="1:11">
      <c r="A8" s="73"/>
      <c r="B8" s="72"/>
      <c r="C8" s="71"/>
      <c r="D8" s="65"/>
      <c r="E8" s="65"/>
    </row>
    <row r="9" spans="1:11">
      <c r="A9" s="68"/>
      <c r="B9" s="68"/>
      <c r="C9" s="70"/>
      <c r="D9" s="70"/>
      <c r="E9" s="65"/>
    </row>
    <row r="10" spans="1:11">
      <c r="A10" s="68"/>
      <c r="B10" s="68"/>
      <c r="C10" s="69"/>
      <c r="D10" s="69"/>
      <c r="E10" s="65"/>
    </row>
    <row r="11" spans="1:11">
      <c r="A11" s="68"/>
      <c r="B11" s="68"/>
      <c r="C11" s="67"/>
      <c r="D11" s="66"/>
      <c r="E11" s="65"/>
    </row>
    <row r="12" spans="1:11">
      <c r="A12" s="38"/>
      <c r="B12" s="38"/>
      <c r="C12" s="64"/>
      <c r="D12" s="38"/>
      <c r="E12" s="38"/>
      <c r="F12" s="37"/>
      <c r="G12" s="60"/>
      <c r="H12" s="63"/>
    </row>
    <row r="13" spans="1:11" ht="13.5" thickBot="1">
      <c r="A13" s="38"/>
      <c r="B13" s="38"/>
      <c r="C13" s="64"/>
      <c r="D13" s="38"/>
      <c r="E13" s="38"/>
      <c r="F13" s="37"/>
      <c r="G13" s="60"/>
      <c r="H13" s="63"/>
    </row>
    <row r="14" spans="1:11" ht="13.15" customHeight="1" thickBot="1">
      <c r="A14" s="197" t="s">
        <v>133</v>
      </c>
      <c r="B14" s="197"/>
      <c r="C14" s="197"/>
      <c r="D14" s="197"/>
      <c r="E14" s="197"/>
      <c r="F14" s="197"/>
      <c r="G14" s="197"/>
      <c r="H14" s="197"/>
    </row>
    <row r="15" spans="1:11" ht="13.5" thickBot="1">
      <c r="A15" s="197"/>
      <c r="B15" s="197"/>
      <c r="C15" s="197"/>
      <c r="D15" s="197"/>
      <c r="E15" s="197"/>
      <c r="F15" s="197"/>
      <c r="G15" s="197"/>
      <c r="H15" s="197"/>
      <c r="K15" s="62"/>
    </row>
    <row r="16" spans="1:11" ht="13.5" thickBot="1">
      <c r="A16" s="197"/>
      <c r="B16" s="197"/>
      <c r="C16" s="197"/>
      <c r="D16" s="197"/>
      <c r="E16" s="197"/>
      <c r="F16" s="197"/>
      <c r="G16" s="197"/>
      <c r="H16" s="197"/>
    </row>
    <row r="17" spans="1:9">
      <c r="A17" s="37"/>
      <c r="B17" s="37"/>
      <c r="C17" s="37"/>
      <c r="D17" s="37"/>
      <c r="E17" s="37"/>
      <c r="F17" s="37"/>
      <c r="G17" s="37"/>
      <c r="H17" s="37"/>
    </row>
    <row r="18" spans="1:9" ht="15.75">
      <c r="A18" s="61" t="s">
        <v>14</v>
      </c>
      <c r="B18" s="198" t="s">
        <v>135</v>
      </c>
      <c r="C18" s="198"/>
      <c r="D18" s="198"/>
      <c r="E18" s="198"/>
      <c r="F18" s="198"/>
      <c r="G18" s="198"/>
      <c r="H18" s="198"/>
    </row>
    <row r="19" spans="1:9">
      <c r="A19" s="38"/>
      <c r="B19" s="38"/>
      <c r="C19" s="38"/>
      <c r="D19" s="38"/>
      <c r="E19" s="38"/>
      <c r="F19" s="37"/>
      <c r="G19" s="38"/>
      <c r="H19" s="60"/>
    </row>
    <row r="20" spans="1:9">
      <c r="A20" s="59" t="s">
        <v>1</v>
      </c>
      <c r="B20" s="199" t="s">
        <v>134</v>
      </c>
      <c r="C20" s="199"/>
      <c r="D20" s="199"/>
      <c r="E20" s="199"/>
      <c r="F20" s="199"/>
      <c r="G20" s="199"/>
      <c r="H20" s="199"/>
    </row>
    <row r="21" spans="1:9">
      <c r="A21" s="38"/>
      <c r="B21" s="38"/>
      <c r="C21" s="59"/>
      <c r="D21" s="38"/>
      <c r="E21" s="38"/>
      <c r="F21" s="37"/>
      <c r="G21" s="38"/>
      <c r="H21" s="37"/>
    </row>
    <row r="22" spans="1:9">
      <c r="A22" s="58"/>
      <c r="B22" s="57"/>
      <c r="C22" s="57"/>
      <c r="D22" s="56"/>
      <c r="E22" s="55"/>
      <c r="F22" s="54"/>
      <c r="G22" s="53"/>
      <c r="H22" s="52" t="s">
        <v>2</v>
      </c>
    </row>
    <row r="23" spans="1:9">
      <c r="A23" s="51" t="s">
        <v>3</v>
      </c>
      <c r="B23" s="50"/>
      <c r="C23" s="49">
        <v>21</v>
      </c>
      <c r="D23" s="48" t="s">
        <v>13</v>
      </c>
      <c r="E23" s="47"/>
      <c r="F23" s="46"/>
      <c r="G23" s="200">
        <f>E39</f>
        <v>0</v>
      </c>
      <c r="H23" s="200"/>
    </row>
    <row r="24" spans="1:9" ht="13.5" thickBot="1">
      <c r="A24" s="51" t="s">
        <v>4</v>
      </c>
      <c r="B24" s="50"/>
      <c r="C24" s="49">
        <v>21</v>
      </c>
      <c r="D24" s="48" t="s">
        <v>13</v>
      </c>
      <c r="E24" s="47"/>
      <c r="F24" s="46"/>
      <c r="G24" s="200">
        <f>G23*0.21</f>
        <v>0</v>
      </c>
      <c r="H24" s="200"/>
    </row>
    <row r="25" spans="1:9" ht="13.5" thickBot="1">
      <c r="A25" s="45" t="s">
        <v>146</v>
      </c>
      <c r="B25" s="35"/>
      <c r="C25" s="35"/>
      <c r="D25" s="44"/>
      <c r="E25" s="43"/>
      <c r="F25" s="42"/>
      <c r="G25" s="196">
        <f>SUM(G23:H24)</f>
        <v>0</v>
      </c>
      <c r="H25" s="196"/>
      <c r="I25" s="41"/>
    </row>
    <row r="26" spans="1:9">
      <c r="A26" s="38"/>
      <c r="B26" s="38"/>
      <c r="C26" s="38"/>
      <c r="D26" s="38"/>
      <c r="E26" s="38"/>
      <c r="F26" s="37"/>
      <c r="G26" s="38"/>
      <c r="H26" s="37"/>
    </row>
    <row r="27" spans="1:9">
      <c r="A27" s="38"/>
      <c r="B27" s="38"/>
      <c r="C27" s="38"/>
      <c r="D27" s="38"/>
      <c r="E27" s="38"/>
      <c r="F27" s="37"/>
      <c r="G27" s="38"/>
      <c r="H27" s="37"/>
    </row>
    <row r="28" spans="1:9" ht="18">
      <c r="A28" s="40" t="s">
        <v>5</v>
      </c>
      <c r="B28" s="39"/>
      <c r="C28" s="39"/>
      <c r="D28" s="39"/>
      <c r="E28" s="39"/>
      <c r="F28" s="39"/>
      <c r="G28" s="39"/>
      <c r="H28" s="39"/>
    </row>
    <row r="29" spans="1:9">
      <c r="A29" s="38"/>
      <c r="B29" s="38"/>
      <c r="C29" s="38"/>
      <c r="D29" s="38"/>
      <c r="E29" s="38"/>
      <c r="F29" s="37"/>
      <c r="G29" s="38"/>
      <c r="H29" s="37"/>
    </row>
    <row r="30" spans="1:9" ht="38.25">
      <c r="A30" s="36" t="s">
        <v>6</v>
      </c>
      <c r="B30" s="35"/>
      <c r="C30" s="35"/>
      <c r="D30" s="34"/>
      <c r="E30" s="33" t="s">
        <v>11</v>
      </c>
      <c r="F30" s="32" t="s">
        <v>7</v>
      </c>
      <c r="G30" s="31" t="s">
        <v>8</v>
      </c>
      <c r="H30" s="31" t="s">
        <v>9</v>
      </c>
    </row>
    <row r="31" spans="1:9" s="21" customFormat="1">
      <c r="A31" s="192" t="s">
        <v>85</v>
      </c>
      <c r="B31" s="193"/>
      <c r="C31" s="194"/>
      <c r="D31" s="26" t="s">
        <v>10</v>
      </c>
      <c r="E31" s="25">
        <f>Rozpočet!F9</f>
        <v>0</v>
      </c>
      <c r="F31" s="24"/>
      <c r="G31" s="30"/>
      <c r="H31" s="22">
        <f t="shared" ref="H31:H37" si="0">E31</f>
        <v>0</v>
      </c>
    </row>
    <row r="32" spans="1:9" s="21" customFormat="1">
      <c r="A32" s="192" t="s">
        <v>78</v>
      </c>
      <c r="B32" s="193"/>
      <c r="C32" s="194"/>
      <c r="D32" s="26" t="s">
        <v>10</v>
      </c>
      <c r="E32" s="25">
        <f>Rozpočet!F10</f>
        <v>0</v>
      </c>
      <c r="F32" s="24"/>
      <c r="G32" s="30"/>
      <c r="H32" s="22">
        <f t="shared" si="0"/>
        <v>0</v>
      </c>
    </row>
    <row r="33" spans="1:8" s="21" customFormat="1">
      <c r="A33" s="192" t="s">
        <v>73</v>
      </c>
      <c r="B33" s="193"/>
      <c r="C33" s="194"/>
      <c r="D33" s="26" t="s">
        <v>10</v>
      </c>
      <c r="E33" s="25">
        <f>Rozpočet!F11</f>
        <v>0</v>
      </c>
      <c r="F33" s="24"/>
      <c r="G33" s="30"/>
      <c r="H33" s="22">
        <f t="shared" si="0"/>
        <v>0</v>
      </c>
    </row>
    <row r="34" spans="1:8" s="21" customFormat="1">
      <c r="A34" s="192" t="s">
        <v>132</v>
      </c>
      <c r="B34" s="193"/>
      <c r="C34" s="194"/>
      <c r="D34" s="26" t="s">
        <v>10</v>
      </c>
      <c r="E34" s="25">
        <f>Rozpočet!F12</f>
        <v>0</v>
      </c>
      <c r="F34" s="24"/>
      <c r="G34" s="30"/>
      <c r="H34" s="22">
        <f t="shared" si="0"/>
        <v>0</v>
      </c>
    </row>
    <row r="35" spans="1:8" s="21" customFormat="1">
      <c r="A35" s="192" t="s">
        <v>61</v>
      </c>
      <c r="B35" s="193"/>
      <c r="C35" s="194"/>
      <c r="D35" s="26" t="s">
        <v>10</v>
      </c>
      <c r="E35" s="25">
        <f>Rozpočet!F13</f>
        <v>0</v>
      </c>
      <c r="F35" s="24"/>
      <c r="G35" s="30"/>
      <c r="H35" s="22">
        <f t="shared" si="0"/>
        <v>0</v>
      </c>
    </row>
    <row r="36" spans="1:8" s="21" customFormat="1">
      <c r="A36" s="192" t="s">
        <v>55</v>
      </c>
      <c r="B36" s="193"/>
      <c r="C36" s="194"/>
      <c r="D36" s="26" t="s">
        <v>10</v>
      </c>
      <c r="E36" s="25">
        <f>Rozpočet!F14</f>
        <v>0</v>
      </c>
      <c r="F36" s="24"/>
      <c r="G36" s="30"/>
      <c r="H36" s="22">
        <f t="shared" si="0"/>
        <v>0</v>
      </c>
    </row>
    <row r="37" spans="1:8" s="21" customFormat="1">
      <c r="A37" s="192" t="s">
        <v>86</v>
      </c>
      <c r="B37" s="193"/>
      <c r="C37" s="194"/>
      <c r="D37" s="26" t="s">
        <v>10</v>
      </c>
      <c r="E37" s="25">
        <f>Rozpočet!F15</f>
        <v>0</v>
      </c>
      <c r="F37" s="24"/>
      <c r="G37" s="30"/>
      <c r="H37" s="22">
        <f t="shared" si="0"/>
        <v>0</v>
      </c>
    </row>
    <row r="38" spans="1:8" s="21" customFormat="1">
      <c r="A38" s="29"/>
      <c r="B38" s="28"/>
      <c r="C38" s="27"/>
      <c r="D38" s="26"/>
      <c r="E38" s="25"/>
      <c r="F38" s="24"/>
      <c r="G38" s="23"/>
      <c r="H38" s="22"/>
    </row>
    <row r="39" spans="1:8">
      <c r="A39" s="20" t="s">
        <v>12</v>
      </c>
      <c r="B39" s="19"/>
      <c r="C39" s="18"/>
      <c r="D39" s="17"/>
      <c r="E39" s="16">
        <f>SUM(E31:E38)</f>
        <v>0</v>
      </c>
      <c r="F39" s="15"/>
      <c r="G39" s="14"/>
      <c r="H39" s="13">
        <f>SUM(H31:H38)</f>
        <v>0</v>
      </c>
    </row>
    <row r="40" spans="1:8" ht="13.5" customHeight="1">
      <c r="A40" s="7"/>
      <c r="B40" s="7"/>
      <c r="C40" s="7"/>
      <c r="D40" s="7"/>
      <c r="E40" s="7"/>
      <c r="F40" s="7"/>
      <c r="G40" s="7"/>
      <c r="H40" s="7"/>
    </row>
    <row r="41" spans="1:8" ht="12.6" customHeight="1">
      <c r="A41" s="195"/>
      <c r="B41" s="195"/>
      <c r="C41" s="12"/>
      <c r="D41" s="12"/>
      <c r="E41" s="11"/>
      <c r="F41" s="10"/>
      <c r="G41" s="10"/>
      <c r="H41" s="10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9"/>
      <c r="B43" s="7"/>
      <c r="C43" s="7"/>
      <c r="D43" s="7"/>
      <c r="E43" s="8"/>
      <c r="F43" s="7"/>
      <c r="G43" s="7"/>
      <c r="H43" s="7"/>
    </row>
    <row r="44" spans="1:8">
      <c r="A44" s="191"/>
      <c r="B44" s="191"/>
      <c r="C44" s="191"/>
      <c r="D44" s="191"/>
      <c r="E44" s="191"/>
      <c r="F44" s="191"/>
      <c r="G44" s="191"/>
      <c r="H44" s="191"/>
    </row>
    <row r="45" spans="1:8">
      <c r="A45" s="191"/>
      <c r="B45" s="191"/>
      <c r="C45" s="191"/>
      <c r="D45" s="191"/>
      <c r="E45" s="191"/>
      <c r="F45" s="191"/>
      <c r="G45" s="191"/>
      <c r="H45" s="191"/>
    </row>
    <row r="46" spans="1:8">
      <c r="A46" s="3"/>
      <c r="B46" s="2"/>
      <c r="C46" s="2"/>
      <c r="D46" s="2"/>
      <c r="E46" s="2"/>
    </row>
    <row r="47" spans="1:8">
      <c r="A47" s="84"/>
      <c r="B47" s="84"/>
      <c r="C47" s="84"/>
      <c r="D47" s="84"/>
      <c r="E47" s="84"/>
      <c r="F47" s="84"/>
      <c r="G47" s="84"/>
      <c r="H47" s="84"/>
    </row>
    <row r="48" spans="1:8">
      <c r="A48" s="6"/>
      <c r="B48" s="2"/>
      <c r="C48" s="2"/>
      <c r="D48" s="2"/>
      <c r="E48" s="2"/>
    </row>
    <row r="49" spans="1:5">
      <c r="A49" s="5"/>
      <c r="B49" s="2"/>
      <c r="C49" s="2"/>
      <c r="D49" s="2"/>
      <c r="E49" s="2"/>
    </row>
    <row r="50" spans="1:5">
      <c r="A50" s="3"/>
      <c r="B50" s="2"/>
      <c r="C50" s="2"/>
      <c r="D50" s="2"/>
      <c r="E50" s="2"/>
    </row>
    <row r="51" spans="1:5">
      <c r="A51" s="3"/>
      <c r="B51" s="2"/>
      <c r="C51" s="2"/>
      <c r="D51" s="2"/>
      <c r="E51" s="2"/>
    </row>
    <row r="52" spans="1:5">
      <c r="A52" s="4"/>
      <c r="B52" s="2"/>
      <c r="C52" s="2"/>
      <c r="D52" s="2"/>
      <c r="E52" s="2"/>
    </row>
    <row r="53" spans="1:5">
      <c r="A53" s="4"/>
      <c r="B53" s="2"/>
      <c r="C53" s="2"/>
      <c r="D53" s="2"/>
      <c r="E53" s="2"/>
    </row>
    <row r="54" spans="1:5">
      <c r="A54" s="3"/>
      <c r="B54" s="2"/>
      <c r="C54" s="2"/>
      <c r="D54" s="2"/>
      <c r="E54" s="2"/>
    </row>
    <row r="55" spans="1:5">
      <c r="A55" s="3"/>
      <c r="B55" s="2"/>
      <c r="C55" s="2"/>
      <c r="D55" s="2"/>
      <c r="E55" s="2"/>
    </row>
  </sheetData>
  <sheetProtection selectLockedCells="1" selectUnlockedCells="1"/>
  <mergeCells count="16">
    <mergeCell ref="G25:H25"/>
    <mergeCell ref="A14:H16"/>
    <mergeCell ref="B18:H18"/>
    <mergeCell ref="B20:H20"/>
    <mergeCell ref="G23:H23"/>
    <mergeCell ref="G24:H24"/>
    <mergeCell ref="A45:H45"/>
    <mergeCell ref="A37:C37"/>
    <mergeCell ref="A31:C31"/>
    <mergeCell ref="A35:C35"/>
    <mergeCell ref="A36:C36"/>
    <mergeCell ref="A41:B41"/>
    <mergeCell ref="A44:H44"/>
    <mergeCell ref="A32:C32"/>
    <mergeCell ref="A33:C33"/>
    <mergeCell ref="A34:C34"/>
  </mergeCells>
  <pageMargins left="0.7" right="0.7" top="0.78749999999999998" bottom="0.78749999999999998" header="0.51180555555555551" footer="0.51180555555555551"/>
  <pageSetup paperSize="9" scale="86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8"/>
  <sheetViews>
    <sheetView view="pageBreakPreview" zoomScale="85" zoomScaleNormal="85" zoomScaleSheetLayoutView="85" workbookViewId="0">
      <selection activeCell="E85" sqref="E85:E95"/>
    </sheetView>
  </sheetViews>
  <sheetFormatPr defaultRowHeight="12.75"/>
  <cols>
    <col min="1" max="1" width="8" style="86" customWidth="1"/>
    <col min="2" max="2" width="70.5703125" style="85" customWidth="1"/>
    <col min="3" max="3" width="10.140625" style="85" customWidth="1"/>
    <col min="4" max="4" width="11.85546875" style="87" customWidth="1"/>
    <col min="5" max="5" width="12.85546875" style="85" customWidth="1"/>
    <col min="6" max="6" width="17.42578125" style="85" customWidth="1"/>
    <col min="7" max="16384" width="9.140625" style="85"/>
  </cols>
  <sheetData>
    <row r="1" spans="1:6" ht="33.75" customHeight="1">
      <c r="A1" s="190"/>
      <c r="B1" s="201" t="s">
        <v>97</v>
      </c>
      <c r="C1" s="201"/>
      <c r="D1" s="201"/>
      <c r="E1" s="189"/>
      <c r="F1" s="188" t="s">
        <v>96</v>
      </c>
    </row>
    <row r="2" spans="1:6" ht="22.5" customHeight="1">
      <c r="A2" s="187"/>
      <c r="B2" s="202" t="s">
        <v>98</v>
      </c>
      <c r="C2" s="202"/>
      <c r="D2" s="202"/>
      <c r="E2" s="203"/>
      <c r="F2" s="203"/>
    </row>
    <row r="3" spans="1:6" ht="28.5" customHeight="1">
      <c r="A3" s="187"/>
      <c r="B3" s="204" t="s">
        <v>95</v>
      </c>
      <c r="C3" s="204"/>
      <c r="D3" s="204"/>
      <c r="E3" s="203"/>
      <c r="F3" s="203"/>
    </row>
    <row r="4" spans="1:6" ht="11.25" customHeight="1" thickBot="1">
      <c r="A4" s="186"/>
      <c r="B4" s="184"/>
      <c r="C4" s="184"/>
      <c r="D4" s="185"/>
      <c r="E4" s="184"/>
      <c r="F4" s="183"/>
    </row>
    <row r="5" spans="1:6" s="173" customFormat="1" ht="51.75" customHeight="1" thickBot="1">
      <c r="A5" s="182" t="s">
        <v>94</v>
      </c>
      <c r="B5" s="181" t="s">
        <v>93</v>
      </c>
      <c r="C5" s="180" t="s">
        <v>92</v>
      </c>
      <c r="D5" s="180" t="s">
        <v>91</v>
      </c>
      <c r="E5" s="180" t="s">
        <v>90</v>
      </c>
      <c r="F5" s="179" t="s">
        <v>89</v>
      </c>
    </row>
    <row r="6" spans="1:6" s="173" customFormat="1" ht="17.25" customHeight="1" thickTop="1">
      <c r="A6" s="177"/>
      <c r="B6" s="178" t="s">
        <v>88</v>
      </c>
      <c r="C6" s="175"/>
      <c r="D6" s="175"/>
      <c r="E6" s="175"/>
      <c r="F6" s="174"/>
    </row>
    <row r="7" spans="1:6" s="173" customFormat="1" ht="18" customHeight="1">
      <c r="A7" s="177"/>
      <c r="B7" s="176"/>
      <c r="C7" s="175"/>
      <c r="D7" s="175"/>
      <c r="E7" s="175"/>
      <c r="F7" s="174"/>
    </row>
    <row r="8" spans="1:6" s="88" customFormat="1" ht="18" customHeight="1">
      <c r="A8" s="112"/>
      <c r="B8" s="172" t="s">
        <v>87</v>
      </c>
      <c r="C8" s="169"/>
      <c r="D8" s="110"/>
      <c r="E8" s="169"/>
      <c r="F8" s="171"/>
    </row>
    <row r="9" spans="1:6" s="88" customFormat="1" ht="18" customHeight="1">
      <c r="A9" s="112">
        <f>A21</f>
        <v>1</v>
      </c>
      <c r="B9" s="128" t="str">
        <f>B21</f>
        <v>PŘÍSTROJE</v>
      </c>
      <c r="C9" s="169"/>
      <c r="D9" s="110"/>
      <c r="E9" s="169"/>
      <c r="F9" s="168">
        <f>SUM(F27)</f>
        <v>0</v>
      </c>
    </row>
    <row r="10" spans="1:6" s="88" customFormat="1" ht="18" customHeight="1">
      <c r="A10" s="112" t="s">
        <v>101</v>
      </c>
      <c r="B10" s="170" t="str">
        <f>B29</f>
        <v>SVÍTIDLA</v>
      </c>
      <c r="C10" s="169"/>
      <c r="D10" s="110"/>
      <c r="E10" s="169"/>
      <c r="F10" s="168">
        <f>SUM(F45)</f>
        <v>0</v>
      </c>
    </row>
    <row r="11" spans="1:6" s="88" customFormat="1" ht="18" customHeight="1">
      <c r="A11" s="112" t="s">
        <v>79</v>
      </c>
      <c r="B11" s="169" t="str">
        <f>B47</f>
        <v>ROZVADĚČE</v>
      </c>
      <c r="C11" s="169"/>
      <c r="D11" s="110"/>
      <c r="E11" s="169"/>
      <c r="F11" s="168">
        <f>SUM(F52)</f>
        <v>0</v>
      </c>
    </row>
    <row r="12" spans="1:6" s="88" customFormat="1" ht="18" customHeight="1">
      <c r="A12" s="112" t="s">
        <v>74</v>
      </c>
      <c r="B12" s="169" t="str">
        <f>B54</f>
        <v>KABELOVÉ TRASY A ÚLOŽNÝ MATERIÁL</v>
      </c>
      <c r="C12" s="169"/>
      <c r="D12" s="110"/>
      <c r="E12" s="169"/>
      <c r="F12" s="168">
        <f>SUM(F64)</f>
        <v>0</v>
      </c>
    </row>
    <row r="13" spans="1:6" s="88" customFormat="1" ht="18" customHeight="1">
      <c r="A13" s="112" t="s">
        <v>102</v>
      </c>
      <c r="B13" s="169" t="str">
        <f>B66</f>
        <v>KABELÁŽ</v>
      </c>
      <c r="C13" s="169"/>
      <c r="D13" s="110"/>
      <c r="E13" s="169"/>
      <c r="F13" s="168">
        <f>SUM(F75)</f>
        <v>0</v>
      </c>
    </row>
    <row r="14" spans="1:6" s="88" customFormat="1" ht="18" customHeight="1">
      <c r="A14" s="112" t="s">
        <v>103</v>
      </c>
      <c r="B14" s="169" t="s">
        <v>55</v>
      </c>
      <c r="C14" s="169"/>
      <c r="D14" s="110"/>
      <c r="E14" s="169"/>
      <c r="F14" s="168">
        <f>SUM(F82)</f>
        <v>0</v>
      </c>
    </row>
    <row r="15" spans="1:6" s="88" customFormat="1" ht="18" customHeight="1">
      <c r="A15" s="112" t="s">
        <v>104</v>
      </c>
      <c r="B15" s="169" t="s">
        <v>86</v>
      </c>
      <c r="C15" s="169"/>
      <c r="D15" s="110"/>
      <c r="E15" s="169"/>
      <c r="F15" s="168">
        <f>SUM(F96)</f>
        <v>0</v>
      </c>
    </row>
    <row r="16" spans="1:6" s="88" customFormat="1" ht="18" customHeight="1" thickBot="1">
      <c r="A16" s="167"/>
      <c r="B16" s="165"/>
      <c r="C16" s="165"/>
      <c r="D16" s="166"/>
      <c r="E16" s="165"/>
      <c r="F16" s="164"/>
    </row>
    <row r="17" spans="1:6" s="88" customFormat="1" ht="18" customHeight="1" thickBot="1">
      <c r="A17" s="163"/>
      <c r="B17" s="161" t="s">
        <v>39</v>
      </c>
      <c r="C17" s="161"/>
      <c r="D17" s="162"/>
      <c r="E17" s="161"/>
      <c r="F17" s="160">
        <f>SUM(F9:F16)</f>
        <v>0</v>
      </c>
    </row>
    <row r="18" spans="1:6" s="88" customFormat="1" ht="18" customHeight="1" thickBot="1">
      <c r="A18" s="154"/>
      <c r="B18" s="153"/>
      <c r="C18" s="153"/>
      <c r="D18" s="96"/>
      <c r="E18" s="95"/>
      <c r="F18" s="152"/>
    </row>
    <row r="19" spans="1:6" s="88" customFormat="1" ht="18" customHeight="1" thickBot="1">
      <c r="A19" s="159"/>
      <c r="B19" s="158"/>
      <c r="C19" s="158"/>
      <c r="D19" s="157"/>
      <c r="E19" s="156"/>
      <c r="F19" s="155"/>
    </row>
    <row r="20" spans="1:6" s="88" customFormat="1" ht="13.5" customHeight="1" thickBot="1">
      <c r="A20" s="154"/>
      <c r="B20" s="153"/>
      <c r="C20" s="153"/>
      <c r="D20" s="96"/>
      <c r="E20" s="95"/>
      <c r="F20" s="152"/>
    </row>
    <row r="21" spans="1:6" s="88" customFormat="1" ht="13.5" customHeight="1" thickBot="1">
      <c r="A21" s="117">
        <v>1</v>
      </c>
      <c r="B21" s="139" t="s">
        <v>85</v>
      </c>
      <c r="C21" s="103"/>
      <c r="D21" s="115"/>
      <c r="E21" s="114"/>
      <c r="F21" s="151"/>
    </row>
    <row r="22" spans="1:6" s="88" customFormat="1" ht="13.5" customHeight="1">
      <c r="A22" s="136" t="s">
        <v>84</v>
      </c>
      <c r="B22" s="142" t="s">
        <v>38</v>
      </c>
      <c r="C22" s="121" t="s">
        <v>15</v>
      </c>
      <c r="D22" s="120">
        <v>2</v>
      </c>
      <c r="E22" s="149"/>
      <c r="F22" s="118">
        <f>D22*E22</f>
        <v>0</v>
      </c>
    </row>
    <row r="23" spans="1:6" s="88" customFormat="1" ht="13.5" customHeight="1">
      <c r="A23" s="136" t="s">
        <v>83</v>
      </c>
      <c r="B23" s="142" t="s">
        <v>81</v>
      </c>
      <c r="C23" s="150" t="s">
        <v>15</v>
      </c>
      <c r="D23" s="120">
        <v>2</v>
      </c>
      <c r="E23" s="149"/>
      <c r="F23" s="118">
        <f>D23*E23</f>
        <v>0</v>
      </c>
    </row>
    <row r="24" spans="1:6" s="88" customFormat="1" ht="13.5" customHeight="1">
      <c r="A24" s="136" t="s">
        <v>82</v>
      </c>
      <c r="B24" s="142" t="s">
        <v>145</v>
      </c>
      <c r="C24" s="150" t="s">
        <v>15</v>
      </c>
      <c r="D24" s="120">
        <v>1</v>
      </c>
      <c r="E24" s="149"/>
      <c r="F24" s="118">
        <f>D24*E24</f>
        <v>0</v>
      </c>
    </row>
    <row r="25" spans="1:6" s="88" customFormat="1" ht="13.5" customHeight="1">
      <c r="A25" s="136" t="s">
        <v>80</v>
      </c>
      <c r="B25" s="142" t="s">
        <v>69</v>
      </c>
      <c r="C25" s="150" t="s">
        <v>10</v>
      </c>
      <c r="D25" s="120">
        <v>1</v>
      </c>
      <c r="E25" s="149"/>
      <c r="F25" s="118">
        <f>D25*E25</f>
        <v>0</v>
      </c>
    </row>
    <row r="26" spans="1:6" s="88" customFormat="1" ht="13.5" customHeight="1" thickBot="1">
      <c r="A26" s="148"/>
      <c r="B26" s="143"/>
      <c r="C26" s="147"/>
      <c r="D26" s="146"/>
      <c r="E26" s="145"/>
      <c r="F26" s="144"/>
    </row>
    <row r="27" spans="1:6" s="88" customFormat="1" ht="13.5" customHeight="1" thickBot="1">
      <c r="A27" s="104"/>
      <c r="B27" s="103" t="s">
        <v>40</v>
      </c>
      <c r="C27" s="102"/>
      <c r="D27" s="101"/>
      <c r="E27" s="100"/>
      <c r="F27" s="99">
        <f>SUBTOTAL(9,F22:F26)</f>
        <v>0</v>
      </c>
    </row>
    <row r="28" spans="1:6" s="88" customFormat="1" ht="13.5" customHeight="1" thickBot="1">
      <c r="A28" s="98"/>
      <c r="B28" s="97"/>
      <c r="C28" s="97"/>
      <c r="D28" s="96"/>
      <c r="E28" s="95"/>
      <c r="F28" s="94"/>
    </row>
    <row r="29" spans="1:6" s="88" customFormat="1" ht="13.5" customHeight="1" thickBot="1">
      <c r="A29" s="140" t="s">
        <v>101</v>
      </c>
      <c r="B29" s="139" t="s">
        <v>78</v>
      </c>
      <c r="C29" s="103"/>
      <c r="D29" s="115"/>
      <c r="E29" s="114"/>
      <c r="F29" s="99"/>
    </row>
    <row r="30" spans="1:6" s="88" customFormat="1" ht="13.5" customHeight="1">
      <c r="A30" s="136" t="s">
        <v>105</v>
      </c>
      <c r="B30" s="128" t="s">
        <v>117</v>
      </c>
      <c r="C30" s="121" t="s">
        <v>15</v>
      </c>
      <c r="D30" s="120">
        <v>68</v>
      </c>
      <c r="E30" s="119"/>
      <c r="F30" s="118">
        <f t="shared" ref="F30:F40" si="0">D30*E30</f>
        <v>0</v>
      </c>
    </row>
    <row r="31" spans="1:6" s="88" customFormat="1" ht="13.5" customHeight="1">
      <c r="A31" s="136" t="s">
        <v>106</v>
      </c>
      <c r="B31" s="128" t="s">
        <v>18</v>
      </c>
      <c r="C31" s="121" t="s">
        <v>15</v>
      </c>
      <c r="D31" s="120">
        <v>12</v>
      </c>
      <c r="E31" s="119"/>
      <c r="F31" s="118">
        <f t="shared" si="0"/>
        <v>0</v>
      </c>
    </row>
    <row r="32" spans="1:6" s="88" customFormat="1" ht="13.5" customHeight="1">
      <c r="A32" s="136" t="s">
        <v>107</v>
      </c>
      <c r="B32" s="128" t="s">
        <v>19</v>
      </c>
      <c r="C32" s="121" t="s">
        <v>15</v>
      </c>
      <c r="D32" s="120">
        <v>38</v>
      </c>
      <c r="E32" s="119"/>
      <c r="F32" s="118">
        <f t="shared" si="0"/>
        <v>0</v>
      </c>
    </row>
    <row r="33" spans="1:6" s="88" customFormat="1" ht="13.5" customHeight="1">
      <c r="A33" s="136" t="s">
        <v>108</v>
      </c>
      <c r="B33" s="128" t="s">
        <v>20</v>
      </c>
      <c r="C33" s="121" t="s">
        <v>15</v>
      </c>
      <c r="D33" s="120">
        <v>11</v>
      </c>
      <c r="E33" s="119"/>
      <c r="F33" s="118">
        <f t="shared" si="0"/>
        <v>0</v>
      </c>
    </row>
    <row r="34" spans="1:6" s="88" customFormat="1" ht="13.5" customHeight="1">
      <c r="A34" s="136" t="s">
        <v>109</v>
      </c>
      <c r="B34" s="128" t="s">
        <v>21</v>
      </c>
      <c r="C34" s="121" t="s">
        <v>15</v>
      </c>
      <c r="D34" s="120">
        <v>11</v>
      </c>
      <c r="E34" s="119"/>
      <c r="F34" s="118">
        <f t="shared" si="0"/>
        <v>0</v>
      </c>
    </row>
    <row r="35" spans="1:6" s="88" customFormat="1" ht="13.5" customHeight="1">
      <c r="A35" s="136" t="s">
        <v>110</v>
      </c>
      <c r="B35" s="128" t="s">
        <v>22</v>
      </c>
      <c r="C35" s="121" t="s">
        <v>15</v>
      </c>
      <c r="D35" s="120">
        <v>105</v>
      </c>
      <c r="E35" s="119"/>
      <c r="F35" s="118">
        <f t="shared" si="0"/>
        <v>0</v>
      </c>
    </row>
    <row r="36" spans="1:6" s="88" customFormat="1" ht="13.5" customHeight="1">
      <c r="A36" s="136" t="s">
        <v>111</v>
      </c>
      <c r="B36" s="128" t="s">
        <v>23</v>
      </c>
      <c r="C36" s="121" t="s">
        <v>15</v>
      </c>
      <c r="D36" s="120">
        <v>72</v>
      </c>
      <c r="E36" s="119"/>
      <c r="F36" s="118">
        <f t="shared" si="0"/>
        <v>0</v>
      </c>
    </row>
    <row r="37" spans="1:6" s="88" customFormat="1" ht="13.5" customHeight="1">
      <c r="A37" s="136" t="s">
        <v>112</v>
      </c>
      <c r="B37" s="128" t="s">
        <v>24</v>
      </c>
      <c r="C37" s="121" t="s">
        <v>15</v>
      </c>
      <c r="D37" s="120">
        <v>105</v>
      </c>
      <c r="E37" s="119"/>
      <c r="F37" s="118">
        <f t="shared" si="0"/>
        <v>0</v>
      </c>
    </row>
    <row r="38" spans="1:6" s="88" customFormat="1" ht="13.5" customHeight="1">
      <c r="A38" s="136" t="s">
        <v>113</v>
      </c>
      <c r="B38" s="128" t="s">
        <v>25</v>
      </c>
      <c r="C38" s="121" t="s">
        <v>16</v>
      </c>
      <c r="D38" s="120">
        <v>630</v>
      </c>
      <c r="E38" s="119"/>
      <c r="F38" s="118">
        <f t="shared" si="0"/>
        <v>0</v>
      </c>
    </row>
    <row r="39" spans="1:6" s="88" customFormat="1" ht="13.5" customHeight="1">
      <c r="A39" s="136" t="s">
        <v>114</v>
      </c>
      <c r="B39" s="128" t="s">
        <v>27</v>
      </c>
      <c r="C39" s="121" t="s">
        <v>15</v>
      </c>
      <c r="D39" s="120">
        <v>1</v>
      </c>
      <c r="E39" s="119"/>
      <c r="F39" s="118">
        <f t="shared" si="0"/>
        <v>0</v>
      </c>
    </row>
    <row r="40" spans="1:6" s="88" customFormat="1" ht="13.5" customHeight="1">
      <c r="A40" s="136" t="s">
        <v>115</v>
      </c>
      <c r="B40" s="128" t="s">
        <v>28</v>
      </c>
      <c r="C40" s="121" t="s">
        <v>15</v>
      </c>
      <c r="D40" s="120">
        <v>2</v>
      </c>
      <c r="E40" s="119"/>
      <c r="F40" s="118">
        <f t="shared" si="0"/>
        <v>0</v>
      </c>
    </row>
    <row r="41" spans="1:6" s="88" customFormat="1" ht="13.5" customHeight="1">
      <c r="A41" s="136" t="s">
        <v>116</v>
      </c>
      <c r="B41" s="128" t="s">
        <v>137</v>
      </c>
      <c r="C41" s="121" t="s">
        <v>15</v>
      </c>
      <c r="D41" s="120">
        <v>8</v>
      </c>
      <c r="E41" s="119"/>
      <c r="F41" s="118">
        <f t="shared" ref="F41" si="1">D41*E41</f>
        <v>0</v>
      </c>
    </row>
    <row r="42" spans="1:6" s="88" customFormat="1" ht="13.5" customHeight="1">
      <c r="A42" s="136" t="s">
        <v>136</v>
      </c>
      <c r="B42" s="128" t="s">
        <v>139</v>
      </c>
      <c r="C42" s="121" t="s">
        <v>15</v>
      </c>
      <c r="D42" s="120">
        <v>8</v>
      </c>
      <c r="E42" s="119"/>
      <c r="F42" s="118">
        <f t="shared" ref="F42" si="2">D42*E42</f>
        <v>0</v>
      </c>
    </row>
    <row r="43" spans="1:6" s="88" customFormat="1" ht="13.5" customHeight="1">
      <c r="A43" s="136" t="s">
        <v>138</v>
      </c>
      <c r="B43" s="142" t="s">
        <v>69</v>
      </c>
      <c r="C43" s="121" t="s">
        <v>10</v>
      </c>
      <c r="D43" s="120">
        <v>1</v>
      </c>
      <c r="E43" s="119"/>
      <c r="F43" s="118">
        <f>E43*D43</f>
        <v>0</v>
      </c>
    </row>
    <row r="44" spans="1:6" s="88" customFormat="1" ht="13.5" customHeight="1" thickBot="1">
      <c r="A44" s="136"/>
      <c r="B44" s="141"/>
      <c r="C44" s="121"/>
      <c r="D44" s="120"/>
      <c r="E44" s="119"/>
      <c r="F44" s="118"/>
    </row>
    <row r="45" spans="1:6" s="88" customFormat="1" ht="13.5" customHeight="1" thickBot="1">
      <c r="A45" s="104"/>
      <c r="B45" s="103" t="s">
        <v>40</v>
      </c>
      <c r="C45" s="102"/>
      <c r="D45" s="101"/>
      <c r="E45" s="100"/>
      <c r="F45" s="99">
        <f>SUBTOTAL(9,F30:F44)</f>
        <v>0</v>
      </c>
    </row>
    <row r="46" spans="1:6" s="88" customFormat="1" ht="13.5" customHeight="1" thickBot="1">
      <c r="A46" s="98"/>
      <c r="B46" s="97"/>
      <c r="C46" s="97"/>
      <c r="D46" s="96"/>
      <c r="E46" s="95"/>
      <c r="F46" s="94"/>
    </row>
    <row r="47" spans="1:6" s="88" customFormat="1" ht="13.5" customHeight="1" thickBot="1">
      <c r="A47" s="140" t="s">
        <v>79</v>
      </c>
      <c r="B47" s="139" t="s">
        <v>73</v>
      </c>
      <c r="C47" s="103"/>
      <c r="D47" s="115"/>
      <c r="E47" s="114"/>
      <c r="F47" s="99"/>
    </row>
    <row r="48" spans="1:6" s="134" customFormat="1" ht="13.5" customHeight="1">
      <c r="A48" s="136" t="s">
        <v>77</v>
      </c>
      <c r="B48" s="128" t="s">
        <v>17</v>
      </c>
      <c r="C48" s="110" t="s">
        <v>15</v>
      </c>
      <c r="D48" s="107">
        <v>1</v>
      </c>
      <c r="E48" s="106"/>
      <c r="F48" s="105">
        <f>D48*E48</f>
        <v>0</v>
      </c>
    </row>
    <row r="49" spans="1:6" s="134" customFormat="1" ht="13.5" customHeight="1">
      <c r="A49" s="136" t="s">
        <v>76</v>
      </c>
      <c r="B49" s="128" t="s">
        <v>26</v>
      </c>
      <c r="C49" s="110" t="s">
        <v>15</v>
      </c>
      <c r="D49" s="107">
        <v>6</v>
      </c>
      <c r="E49" s="106"/>
      <c r="F49" s="105">
        <f>D49*E49</f>
        <v>0</v>
      </c>
    </row>
    <row r="50" spans="1:6" s="88" customFormat="1" ht="13.5" customHeight="1">
      <c r="A50" s="136" t="s">
        <v>75</v>
      </c>
      <c r="B50" s="138" t="s">
        <v>69</v>
      </c>
      <c r="C50" s="110" t="s">
        <v>10</v>
      </c>
      <c r="D50" s="107">
        <v>1</v>
      </c>
      <c r="E50" s="106"/>
      <c r="F50" s="105">
        <f>D50*E50</f>
        <v>0</v>
      </c>
    </row>
    <row r="51" spans="1:6" s="88" customFormat="1" ht="13.5" customHeight="1" thickBot="1">
      <c r="A51" s="129"/>
      <c r="B51" s="128"/>
      <c r="C51" s="110"/>
      <c r="D51" s="107"/>
      <c r="E51" s="106"/>
      <c r="F51" s="105"/>
    </row>
    <row r="52" spans="1:6" s="88" customFormat="1" ht="13.5" customHeight="1" thickBot="1">
      <c r="A52" s="104"/>
      <c r="B52" s="103" t="s">
        <v>40</v>
      </c>
      <c r="C52" s="102"/>
      <c r="D52" s="101"/>
      <c r="E52" s="100"/>
      <c r="F52" s="99">
        <f>SUBTOTAL(9,F48:F50)</f>
        <v>0</v>
      </c>
    </row>
    <row r="53" spans="1:6" s="88" customFormat="1" ht="13.5" customHeight="1" thickBot="1">
      <c r="A53" s="98"/>
      <c r="B53" s="97"/>
      <c r="C53" s="97"/>
      <c r="D53" s="96"/>
      <c r="E53" s="95"/>
      <c r="F53" s="94"/>
    </row>
    <row r="54" spans="1:6" s="134" customFormat="1" ht="13.5" customHeight="1" thickBot="1">
      <c r="A54" s="117">
        <v>4</v>
      </c>
      <c r="B54" s="116" t="s">
        <v>132</v>
      </c>
      <c r="C54" s="103"/>
      <c r="D54" s="115"/>
      <c r="E54" s="114"/>
      <c r="F54" s="99"/>
    </row>
    <row r="55" spans="1:6" s="130" customFormat="1" ht="13.5" customHeight="1">
      <c r="A55" s="136" t="s">
        <v>72</v>
      </c>
      <c r="B55" s="137" t="s">
        <v>29</v>
      </c>
      <c r="C55" s="121" t="s">
        <v>16</v>
      </c>
      <c r="D55" s="120">
        <v>190</v>
      </c>
      <c r="E55" s="119"/>
      <c r="F55" s="118">
        <f t="shared" ref="F55:F62" si="3">E55*D55</f>
        <v>0</v>
      </c>
    </row>
    <row r="56" spans="1:6" s="130" customFormat="1" ht="13.5" customHeight="1">
      <c r="A56" s="136" t="s">
        <v>71</v>
      </c>
      <c r="B56" s="122" t="s">
        <v>30</v>
      </c>
      <c r="C56" s="121" t="s">
        <v>16</v>
      </c>
      <c r="D56" s="120">
        <v>270</v>
      </c>
      <c r="E56" s="119"/>
      <c r="F56" s="118">
        <f t="shared" si="3"/>
        <v>0</v>
      </c>
    </row>
    <row r="57" spans="1:6" s="130" customFormat="1" ht="13.5" customHeight="1">
      <c r="A57" s="136" t="s">
        <v>70</v>
      </c>
      <c r="B57" s="122" t="s">
        <v>142</v>
      </c>
      <c r="C57" s="121" t="s">
        <v>16</v>
      </c>
      <c r="D57" s="120">
        <v>20</v>
      </c>
      <c r="E57" s="119"/>
      <c r="F57" s="118">
        <f t="shared" ref="F57" si="4">E57*D57</f>
        <v>0</v>
      </c>
    </row>
    <row r="58" spans="1:6" s="130" customFormat="1" ht="13.5" customHeight="1">
      <c r="A58" s="136" t="s">
        <v>129</v>
      </c>
      <c r="B58" s="122" t="s">
        <v>31</v>
      </c>
      <c r="C58" s="121" t="s">
        <v>16</v>
      </c>
      <c r="D58" s="120">
        <v>350</v>
      </c>
      <c r="E58" s="119"/>
      <c r="F58" s="118">
        <f t="shared" si="3"/>
        <v>0</v>
      </c>
    </row>
    <row r="59" spans="1:6" s="130" customFormat="1" ht="13.5" customHeight="1">
      <c r="A59" s="136" t="s">
        <v>130</v>
      </c>
      <c r="B59" s="122" t="s">
        <v>32</v>
      </c>
      <c r="C59" s="121" t="s">
        <v>16</v>
      </c>
      <c r="D59" s="120">
        <v>230</v>
      </c>
      <c r="E59" s="119"/>
      <c r="F59" s="118">
        <f t="shared" si="3"/>
        <v>0</v>
      </c>
    </row>
    <row r="60" spans="1:6" s="130" customFormat="1" ht="13.5" customHeight="1">
      <c r="A60" s="136" t="s">
        <v>131</v>
      </c>
      <c r="B60" s="122" t="s">
        <v>144</v>
      </c>
      <c r="C60" s="121" t="s">
        <v>15</v>
      </c>
      <c r="D60" s="120">
        <v>1600</v>
      </c>
      <c r="E60" s="119"/>
      <c r="F60" s="118">
        <f t="shared" ref="F60" si="5">E60*D60</f>
        <v>0</v>
      </c>
    </row>
    <row r="61" spans="1:6" s="130" customFormat="1" ht="13.5" customHeight="1">
      <c r="A61" s="136" t="s">
        <v>141</v>
      </c>
      <c r="B61" s="122" t="s">
        <v>37</v>
      </c>
      <c r="C61" s="121" t="s">
        <v>10</v>
      </c>
      <c r="D61" s="120">
        <v>1</v>
      </c>
      <c r="E61" s="119"/>
      <c r="F61" s="118">
        <f t="shared" si="3"/>
        <v>0</v>
      </c>
    </row>
    <row r="62" spans="1:6" s="130" customFormat="1" ht="13.5" customHeight="1">
      <c r="A62" s="136" t="s">
        <v>143</v>
      </c>
      <c r="B62" s="122" t="s">
        <v>62</v>
      </c>
      <c r="C62" s="121" t="s">
        <v>10</v>
      </c>
      <c r="D62" s="120">
        <v>1</v>
      </c>
      <c r="E62" s="119"/>
      <c r="F62" s="118">
        <f t="shared" si="3"/>
        <v>0</v>
      </c>
    </row>
    <row r="63" spans="1:6" s="88" customFormat="1" ht="13.5" customHeight="1" thickBot="1">
      <c r="A63" s="135"/>
      <c r="B63" s="122"/>
      <c r="C63" s="121"/>
      <c r="D63" s="120"/>
      <c r="E63" s="119"/>
      <c r="F63" s="118"/>
    </row>
    <row r="64" spans="1:6" s="88" customFormat="1" ht="13.5" customHeight="1" thickBot="1">
      <c r="A64" s="104"/>
      <c r="B64" s="103" t="s">
        <v>40</v>
      </c>
      <c r="C64" s="102"/>
      <c r="D64" s="101"/>
      <c r="E64" s="100"/>
      <c r="F64" s="99">
        <f>SUBTOTAL(9,F55:F63)</f>
        <v>0</v>
      </c>
    </row>
    <row r="65" spans="1:6" s="88" customFormat="1" ht="13.5" customHeight="1" thickBot="1">
      <c r="A65" s="98"/>
      <c r="B65" s="97"/>
      <c r="C65" s="97"/>
      <c r="D65" s="96"/>
      <c r="E65" s="95"/>
      <c r="F65" s="94"/>
    </row>
    <row r="66" spans="1:6" s="134" customFormat="1" ht="13.5" customHeight="1" thickBot="1">
      <c r="A66" s="117">
        <v>5</v>
      </c>
      <c r="B66" s="116" t="s">
        <v>61</v>
      </c>
      <c r="C66" s="103"/>
      <c r="D66" s="115"/>
      <c r="E66" s="114"/>
      <c r="F66" s="99"/>
    </row>
    <row r="67" spans="1:6" s="134" customFormat="1" ht="13.5" customHeight="1">
      <c r="A67" s="132" t="s">
        <v>68</v>
      </c>
      <c r="B67" s="131" t="s">
        <v>34</v>
      </c>
      <c r="C67" s="110" t="s">
        <v>16</v>
      </c>
      <c r="D67" s="107">
        <v>510</v>
      </c>
      <c r="E67" s="106"/>
      <c r="F67" s="105">
        <f t="shared" ref="F67:F73" si="6">E67*D67</f>
        <v>0</v>
      </c>
    </row>
    <row r="68" spans="1:6" s="134" customFormat="1" ht="13.5" customHeight="1">
      <c r="A68" s="132" t="s">
        <v>67</v>
      </c>
      <c r="B68" s="131" t="s">
        <v>35</v>
      </c>
      <c r="C68" s="110" t="s">
        <v>16</v>
      </c>
      <c r="D68" s="107">
        <v>60</v>
      </c>
      <c r="E68" s="106"/>
      <c r="F68" s="105">
        <f t="shared" si="6"/>
        <v>0</v>
      </c>
    </row>
    <row r="69" spans="1:6" s="134" customFormat="1" ht="13.5" customHeight="1">
      <c r="A69" s="132" t="s">
        <v>66</v>
      </c>
      <c r="B69" s="131" t="s">
        <v>36</v>
      </c>
      <c r="C69" s="110" t="s">
        <v>16</v>
      </c>
      <c r="D69" s="107">
        <v>130</v>
      </c>
      <c r="E69" s="106"/>
      <c r="F69" s="105">
        <f t="shared" si="6"/>
        <v>0</v>
      </c>
    </row>
    <row r="70" spans="1:6" s="134" customFormat="1" ht="13.5" customHeight="1">
      <c r="A70" s="132" t="s">
        <v>65</v>
      </c>
      <c r="B70" s="133" t="s">
        <v>33</v>
      </c>
      <c r="C70" s="110" t="s">
        <v>16</v>
      </c>
      <c r="D70" s="107">
        <v>730</v>
      </c>
      <c r="E70" s="106"/>
      <c r="F70" s="105">
        <f t="shared" si="6"/>
        <v>0</v>
      </c>
    </row>
    <row r="71" spans="1:6" s="130" customFormat="1" ht="13.5" customHeight="1">
      <c r="A71" s="132" t="s">
        <v>64</v>
      </c>
      <c r="B71" s="131" t="s">
        <v>57</v>
      </c>
      <c r="C71" s="110" t="s">
        <v>16</v>
      </c>
      <c r="D71" s="107">
        <v>560</v>
      </c>
      <c r="E71" s="106"/>
      <c r="F71" s="105">
        <f t="shared" si="6"/>
        <v>0</v>
      </c>
    </row>
    <row r="72" spans="1:6" s="130" customFormat="1" ht="13.5" customHeight="1">
      <c r="A72" s="132" t="s">
        <v>63</v>
      </c>
      <c r="B72" s="131" t="s">
        <v>56</v>
      </c>
      <c r="C72" s="110" t="s">
        <v>16</v>
      </c>
      <c r="D72" s="107">
        <v>190</v>
      </c>
      <c r="E72" s="106"/>
      <c r="F72" s="105">
        <f t="shared" si="6"/>
        <v>0</v>
      </c>
    </row>
    <row r="73" spans="1:6" s="130" customFormat="1" ht="13.5" customHeight="1">
      <c r="A73" s="132" t="s">
        <v>118</v>
      </c>
      <c r="B73" s="131" t="s">
        <v>52</v>
      </c>
      <c r="C73" s="110" t="s">
        <v>10</v>
      </c>
      <c r="D73" s="107">
        <v>1</v>
      </c>
      <c r="E73" s="106"/>
      <c r="F73" s="105">
        <f t="shared" si="6"/>
        <v>0</v>
      </c>
    </row>
    <row r="74" spans="1:6" s="88" customFormat="1" ht="13.5" customHeight="1" thickBot="1">
      <c r="A74" s="129"/>
      <c r="B74" s="128"/>
      <c r="C74" s="110"/>
      <c r="D74" s="107"/>
      <c r="E74" s="106"/>
      <c r="F74" s="105"/>
    </row>
    <row r="75" spans="1:6" s="88" customFormat="1" ht="13.5" customHeight="1" thickBot="1">
      <c r="A75" s="104"/>
      <c r="B75" s="103" t="s">
        <v>40</v>
      </c>
      <c r="C75" s="102"/>
      <c r="D75" s="101"/>
      <c r="E75" s="100"/>
      <c r="F75" s="99">
        <f>SUBTOTAL(9,F67:F74)</f>
        <v>0</v>
      </c>
    </row>
    <row r="76" spans="1:6" s="88" customFormat="1" ht="13.5" customHeight="1" thickBot="1">
      <c r="A76" s="98"/>
      <c r="B76" s="97"/>
      <c r="C76" s="97"/>
      <c r="D76" s="96"/>
      <c r="E76" s="95"/>
      <c r="F76" s="94"/>
    </row>
    <row r="77" spans="1:6" s="88" customFormat="1" ht="13.5" customHeight="1" thickBot="1">
      <c r="A77" s="117">
        <v>6</v>
      </c>
      <c r="B77" s="116" t="s">
        <v>55</v>
      </c>
      <c r="C77" s="103"/>
      <c r="D77" s="115"/>
      <c r="E77" s="114"/>
      <c r="F77" s="99"/>
    </row>
    <row r="78" spans="1:6" s="88" customFormat="1" ht="13.5" customHeight="1">
      <c r="A78" s="125" t="s">
        <v>60</v>
      </c>
      <c r="B78" s="126" t="s">
        <v>99</v>
      </c>
      <c r="C78" s="121" t="s">
        <v>15</v>
      </c>
      <c r="D78" s="125">
        <v>50</v>
      </c>
      <c r="E78" s="124"/>
      <c r="F78" s="105">
        <f t="shared" ref="F78:F80" si="7">E78*D78</f>
        <v>0</v>
      </c>
    </row>
    <row r="79" spans="1:6" s="88" customFormat="1" ht="13.5" customHeight="1">
      <c r="A79" s="125" t="s">
        <v>59</v>
      </c>
      <c r="B79" s="127" t="s">
        <v>54</v>
      </c>
      <c r="C79" s="123" t="s">
        <v>15</v>
      </c>
      <c r="D79" s="125">
        <v>150</v>
      </c>
      <c r="E79" s="124"/>
      <c r="F79" s="105">
        <f t="shared" si="7"/>
        <v>0</v>
      </c>
    </row>
    <row r="80" spans="1:6" s="88" customFormat="1" ht="13.5" customHeight="1">
      <c r="A80" s="125" t="s">
        <v>58</v>
      </c>
      <c r="B80" s="126" t="s">
        <v>53</v>
      </c>
      <c r="C80" s="123" t="s">
        <v>15</v>
      </c>
      <c r="D80" s="125">
        <v>100</v>
      </c>
      <c r="E80" s="124"/>
      <c r="F80" s="105">
        <f t="shared" si="7"/>
        <v>0</v>
      </c>
    </row>
    <row r="81" spans="1:6" s="88" customFormat="1" ht="13.5" customHeight="1" thickBot="1">
      <c r="A81" s="125"/>
      <c r="B81" s="126"/>
      <c r="C81" s="123"/>
      <c r="D81" s="125"/>
      <c r="E81" s="124"/>
      <c r="F81" s="105"/>
    </row>
    <row r="82" spans="1:6" s="88" customFormat="1" ht="13.5" customHeight="1" thickBot="1">
      <c r="A82" s="104"/>
      <c r="B82" s="103" t="s">
        <v>40</v>
      </c>
      <c r="C82" s="102"/>
      <c r="D82" s="101"/>
      <c r="E82" s="100"/>
      <c r="F82" s="99">
        <f>SUBTOTAL(9,F78:F81)</f>
        <v>0</v>
      </c>
    </row>
    <row r="83" spans="1:6" s="88" customFormat="1" ht="13.5" customHeight="1" thickBot="1">
      <c r="A83" s="98"/>
      <c r="B83" s="97"/>
      <c r="C83" s="97"/>
      <c r="D83" s="96"/>
      <c r="E83" s="95"/>
      <c r="F83" s="94"/>
    </row>
    <row r="84" spans="1:6" s="88" customFormat="1" ht="13.5" customHeight="1" thickBot="1">
      <c r="A84" s="117">
        <v>7</v>
      </c>
      <c r="B84" s="116" t="s">
        <v>51</v>
      </c>
      <c r="C84" s="103"/>
      <c r="D84" s="115"/>
      <c r="E84" s="114"/>
      <c r="F84" s="99"/>
    </row>
    <row r="85" spans="1:6" s="88" customFormat="1" ht="13.5" customHeight="1">
      <c r="A85" s="112" t="s">
        <v>119</v>
      </c>
      <c r="B85" s="113" t="s">
        <v>50</v>
      </c>
      <c r="C85" s="110" t="s">
        <v>44</v>
      </c>
      <c r="D85" s="107">
        <v>20</v>
      </c>
      <c r="E85" s="106"/>
      <c r="F85" s="105">
        <f t="shared" ref="F85:F94" si="8">E85*D85</f>
        <v>0</v>
      </c>
    </row>
    <row r="86" spans="1:6" s="88" customFormat="1" ht="13.5" customHeight="1">
      <c r="A86" s="112" t="s">
        <v>120</v>
      </c>
      <c r="B86" s="113" t="s">
        <v>49</v>
      </c>
      <c r="C86" s="110" t="s">
        <v>44</v>
      </c>
      <c r="D86" s="107">
        <v>6</v>
      </c>
      <c r="E86" s="106"/>
      <c r="F86" s="105">
        <f t="shared" si="8"/>
        <v>0</v>
      </c>
    </row>
    <row r="87" spans="1:6" s="88" customFormat="1" ht="13.5" customHeight="1">
      <c r="A87" s="112" t="s">
        <v>121</v>
      </c>
      <c r="B87" s="113" t="s">
        <v>48</v>
      </c>
      <c r="C87" s="110" t="s">
        <v>44</v>
      </c>
      <c r="D87" s="107">
        <v>30</v>
      </c>
      <c r="E87" s="106"/>
      <c r="F87" s="105">
        <f t="shared" si="8"/>
        <v>0</v>
      </c>
    </row>
    <row r="88" spans="1:6" s="88" customFormat="1" ht="13.5" customHeight="1">
      <c r="A88" s="112" t="s">
        <v>122</v>
      </c>
      <c r="B88" s="113" t="s">
        <v>47</v>
      </c>
      <c r="C88" s="110" t="s">
        <v>44</v>
      </c>
      <c r="D88" s="107">
        <v>25</v>
      </c>
      <c r="E88" s="106"/>
      <c r="F88" s="105">
        <f t="shared" si="8"/>
        <v>0</v>
      </c>
    </row>
    <row r="89" spans="1:6" s="88" customFormat="1" ht="13.5" customHeight="1">
      <c r="A89" s="112" t="s">
        <v>123</v>
      </c>
      <c r="B89" s="113" t="s">
        <v>46</v>
      </c>
      <c r="C89" s="110" t="s">
        <v>44</v>
      </c>
      <c r="D89" s="107">
        <v>15</v>
      </c>
      <c r="E89" s="106"/>
      <c r="F89" s="105">
        <f t="shared" si="8"/>
        <v>0</v>
      </c>
    </row>
    <row r="90" spans="1:6" s="88" customFormat="1" ht="13.5" customHeight="1">
      <c r="A90" s="112" t="s">
        <v>124</v>
      </c>
      <c r="B90" s="113" t="s">
        <v>45</v>
      </c>
      <c r="C90" s="110" t="s">
        <v>44</v>
      </c>
      <c r="D90" s="107">
        <v>5</v>
      </c>
      <c r="E90" s="106"/>
      <c r="F90" s="105">
        <f t="shared" si="8"/>
        <v>0</v>
      </c>
    </row>
    <row r="91" spans="1:6" s="88" customFormat="1" ht="13.5" customHeight="1">
      <c r="A91" s="112" t="s">
        <v>125</v>
      </c>
      <c r="B91" s="113" t="s">
        <v>43</v>
      </c>
      <c r="C91" s="110" t="s">
        <v>41</v>
      </c>
      <c r="D91" s="107">
        <v>1</v>
      </c>
      <c r="E91" s="106"/>
      <c r="F91" s="105">
        <f t="shared" si="8"/>
        <v>0</v>
      </c>
    </row>
    <row r="92" spans="1:6" s="88" customFormat="1" ht="13.5" customHeight="1">
      <c r="A92" s="112" t="s">
        <v>126</v>
      </c>
      <c r="B92" s="113" t="s">
        <v>42</v>
      </c>
      <c r="C92" s="110" t="s">
        <v>10</v>
      </c>
      <c r="D92" s="107">
        <v>1</v>
      </c>
      <c r="E92" s="106"/>
      <c r="F92" s="105">
        <f t="shared" si="8"/>
        <v>0</v>
      </c>
    </row>
    <row r="93" spans="1:6" s="88" customFormat="1" ht="13.5" customHeight="1">
      <c r="A93" s="112" t="s">
        <v>127</v>
      </c>
      <c r="B93" s="113" t="s">
        <v>100</v>
      </c>
      <c r="C93" s="110" t="s">
        <v>41</v>
      </c>
      <c r="D93" s="107">
        <v>1</v>
      </c>
      <c r="E93" s="106"/>
      <c r="F93" s="105">
        <f t="shared" ref="F93" si="9">E93*D93</f>
        <v>0</v>
      </c>
    </row>
    <row r="94" spans="1:6" s="88" customFormat="1" ht="13.5" customHeight="1">
      <c r="A94" s="112" t="s">
        <v>128</v>
      </c>
      <c r="B94" s="113" t="s">
        <v>140</v>
      </c>
      <c r="C94" s="110" t="s">
        <v>41</v>
      </c>
      <c r="D94" s="107">
        <v>1</v>
      </c>
      <c r="E94" s="106"/>
      <c r="F94" s="105">
        <f t="shared" si="8"/>
        <v>0</v>
      </c>
    </row>
    <row r="95" spans="1:6" s="88" customFormat="1" ht="13.5" customHeight="1" thickBot="1">
      <c r="A95" s="111"/>
      <c r="B95" s="109"/>
      <c r="C95" s="108"/>
      <c r="D95" s="107"/>
      <c r="E95" s="106"/>
      <c r="F95" s="105"/>
    </row>
    <row r="96" spans="1:6" s="88" customFormat="1" ht="13.5" customHeight="1" thickBot="1">
      <c r="A96" s="104"/>
      <c r="B96" s="103" t="s">
        <v>40</v>
      </c>
      <c r="C96" s="102"/>
      <c r="D96" s="101"/>
      <c r="E96" s="100"/>
      <c r="F96" s="99">
        <f>SUBTOTAL(9,F85:F94)</f>
        <v>0</v>
      </c>
    </row>
    <row r="97" spans="1:6" s="88" customFormat="1" ht="13.5" customHeight="1" thickBot="1">
      <c r="A97" s="98"/>
      <c r="B97" s="97"/>
      <c r="C97" s="97"/>
      <c r="D97" s="96"/>
      <c r="E97" s="95"/>
      <c r="F97" s="94"/>
    </row>
    <row r="98" spans="1:6" s="88" customFormat="1" ht="27" customHeight="1" thickBot="1">
      <c r="A98" s="93"/>
      <c r="B98" s="92" t="s">
        <v>39</v>
      </c>
      <c r="C98" s="92"/>
      <c r="D98" s="91"/>
      <c r="E98" s="90"/>
      <c r="F98" s="89">
        <f>SUBTOTAL(9,F22:F96)</f>
        <v>0</v>
      </c>
    </row>
  </sheetData>
  <sheetProtection selectLockedCells="1" selectUnlockedCells="1"/>
  <mergeCells count="4">
    <mergeCell ref="B1:D1"/>
    <mergeCell ref="B2:D2"/>
    <mergeCell ref="E2:F3"/>
    <mergeCell ref="B3:D3"/>
  </mergeCells>
  <pageMargins left="0.55138888888888893" right="0.62986111111111109" top="0.98402777777777772" bottom="0.98402777777777772" header="0.51180555555555551" footer="0.51180555555555551"/>
  <pageSetup paperSize="9" scale="66" firstPageNumber="0" orientation="portrait" r:id="rId1"/>
  <headerFooter alignWithMargins="0">
    <oddFooter>&amp;L&amp;F
&amp;A&amp;C&amp;P/&amp;N</oddFooter>
  </headerFooter>
  <rowBreaks count="1" manualBreakCount="1">
    <brk id="6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Krycí list Elspace</vt:lpstr>
      <vt:lpstr>Rozpočet</vt:lpstr>
      <vt:lpstr>Rozpočet!Názvy_tisku</vt:lpstr>
      <vt:lpstr>'Krycí list Elspace'!Oblast_tisku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Tomáš</cp:lastModifiedBy>
  <cp:lastPrinted>2017-04-18T13:11:17Z</cp:lastPrinted>
  <dcterms:created xsi:type="dcterms:W3CDTF">2015-10-27T11:35:01Z</dcterms:created>
  <dcterms:modified xsi:type="dcterms:W3CDTF">2018-10-19T12:23:06Z</dcterms:modified>
</cp:coreProperties>
</file>